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45" yWindow="-60" windowWidth="13215" windowHeight="13050" tabRatio="653"/>
  </bookViews>
  <sheets>
    <sheet name="Зміст" sheetId="10" r:id="rId1"/>
    <sheet name="січень" sheetId="9" r:id="rId2"/>
    <sheet name="лютий" sheetId="8" r:id="rId3"/>
    <sheet name="І квартал" sheetId="6" r:id="rId4"/>
    <sheet name="квітень" sheetId="5" r:id="rId5"/>
    <sheet name="травень" sheetId="4" r:id="rId6"/>
    <sheet name="І півріччя" sheetId="1" r:id="rId7"/>
    <sheet name="липень" sheetId="11" r:id="rId8"/>
  </sheets>
  <definedNames>
    <definedName name="_xlnm.Print_Area" localSheetId="0">Зміст!$A$2:$F$14</definedName>
    <definedName name="_xlnm.Print_Area" localSheetId="3">'І квартал'!$A$1:$J$39</definedName>
    <definedName name="_xlnm.Print_Area" localSheetId="6">'І півріччя'!$A$1:$J$39</definedName>
    <definedName name="_xlnm.Print_Area" localSheetId="4">квітень!$A$1:$J$39</definedName>
    <definedName name="_xlnm.Print_Area" localSheetId="7">липень!$A$1:$J$39</definedName>
    <definedName name="_xlnm.Print_Area" localSheetId="2">лютий!$A$1:$J$34</definedName>
    <definedName name="_xlnm.Print_Area" localSheetId="1">січень!$A$1:$J$32</definedName>
    <definedName name="_xlnm.Print_Area" localSheetId="5">травень!$A$1:$J$39</definedName>
  </definedNames>
  <calcPr calcId="144525"/>
</workbook>
</file>

<file path=xl/calcChain.xml><?xml version="1.0" encoding="utf-8"?>
<calcChain xmlns="http://schemas.openxmlformats.org/spreadsheetml/2006/main">
  <c r="D39" i="6" l="1"/>
  <c r="G38" i="6"/>
  <c r="D38" i="6"/>
  <c r="G37" i="6"/>
  <c r="D37" i="6"/>
  <c r="F36" i="6"/>
  <c r="E36" i="6"/>
  <c r="G36" i="6" s="1"/>
  <c r="C36" i="6"/>
  <c r="B36" i="6"/>
  <c r="D36" i="6" s="1"/>
  <c r="G35" i="6"/>
  <c r="D35" i="6"/>
  <c r="G34" i="6"/>
  <c r="D34" i="6"/>
  <c r="G33" i="6"/>
  <c r="D33" i="6"/>
  <c r="G32" i="6"/>
  <c r="D32" i="6"/>
  <c r="G31" i="6"/>
  <c r="D31" i="6"/>
  <c r="G30" i="6"/>
  <c r="D30" i="6"/>
  <c r="G29" i="6"/>
  <c r="D29" i="6"/>
  <c r="G28" i="6"/>
  <c r="D28" i="6"/>
  <c r="G27" i="6"/>
  <c r="D27" i="6"/>
  <c r="G26" i="6"/>
  <c r="D26" i="6"/>
  <c r="G25" i="6"/>
  <c r="D25" i="6"/>
  <c r="G24" i="6"/>
  <c r="D24" i="6"/>
  <c r="C23" i="6"/>
  <c r="B23" i="6"/>
  <c r="G22" i="6"/>
  <c r="D22" i="6"/>
  <c r="G21" i="6"/>
  <c r="D21" i="6"/>
  <c r="G20" i="6"/>
  <c r="D20" i="6"/>
  <c r="G19" i="6"/>
  <c r="G18" i="6"/>
  <c r="D18" i="6"/>
  <c r="G17" i="6"/>
  <c r="D17" i="6"/>
  <c r="G16" i="6"/>
  <c r="D16" i="6"/>
  <c r="G15" i="6"/>
  <c r="D15" i="6"/>
  <c r="G14" i="6"/>
  <c r="D14" i="6"/>
  <c r="G13" i="6"/>
  <c r="D13" i="6"/>
  <c r="G12" i="6"/>
  <c r="D12" i="6"/>
  <c r="G11" i="6"/>
  <c r="D11" i="6"/>
  <c r="G10" i="6"/>
  <c r="D10" i="6"/>
  <c r="G9" i="6"/>
  <c r="G8" i="6"/>
  <c r="G7" i="6"/>
  <c r="D7" i="6"/>
  <c r="D6" i="6"/>
  <c r="D23" i="6" l="1"/>
</calcChain>
</file>

<file path=xl/sharedStrings.xml><?xml version="1.0" encoding="utf-8"?>
<sst xmlns="http://schemas.openxmlformats.org/spreadsheetml/2006/main" count="658" uniqueCount="82">
  <si>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</si>
  <si>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</si>
  <si>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</si>
  <si>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</si>
  <si>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</si>
  <si>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</si>
  <si>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</si>
  <si>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</si>
  <si>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</si>
  <si>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</si>
  <si>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</si>
  <si>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</si>
  <si>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</si>
  <si>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</si>
  <si>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</si>
  <si>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</si>
  <si>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</si>
  <si>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</si>
  <si>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</si>
  <si>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</si>
  <si>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</si>
  <si>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</si>
  <si>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 xml:space="preserve">   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</si>
  <si>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</si>
  <si>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</si>
  <si>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</si>
  <si>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</si>
  <si>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>Факт 2014 рік, млн.гривень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</si>
  <si>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</si>
  <si>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</si>
  <si>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Охорона навколишнього природного середовища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</si>
  <si>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</si>
  <si>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</si>
  <si>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</si>
  <si>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</si>
  <si>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додатковий імпортний збір 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</si>
  <si>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</si>
  <si>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</si>
  <si>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</si>
  <si>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</si>
  <si>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</si>
  <si>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>ввізне мито, у т.ч.: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</si>
  <si>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</si>
  <si>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</si>
  <si>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</si>
  <si>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</si>
  <si>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</si>
  <si>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</si>
  <si>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ввізне мито, у т.ч.</t>
  </si>
  <si>
    <t>Фінансування ("+" - дефіцит, "-" - профіцит), в т.ч.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</si>
  <si>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</si>
  <si>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</si>
  <si>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</si>
  <si>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</si>
  <si>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</si>
  <si>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</si>
  <si>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</si>
  <si>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</si>
  <si>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Показники виконання Державного бюджету України за І квартал 2014-2015 років</t>
  </si>
  <si>
    <t>до Змісту</t>
  </si>
  <si>
    <t>Показники виконання Державного бюджету України за січень 2014-2015 років</t>
  </si>
  <si>
    <t>Показники виконання Державного бюджету України за січень-лютий 2014-2015 років</t>
  </si>
  <si>
    <t>Показники виконання Державного бюджету України за січень-квітень 2014-2015 років</t>
  </si>
  <si>
    <t>Показники виконання Державного бюджету України за січень-травень 2014-2015 років</t>
  </si>
  <si>
    <t>Показники виконання Державного бюджету України за І півріччя 2014-2015 років</t>
  </si>
  <si>
    <t>Показники виконання Державного бюджету України за відповідний період 2014-2015 років</t>
  </si>
  <si>
    <t>Довідково:</t>
  </si>
  <si>
    <t>http://minfin.gov.ua/control/uk/publish/archive/main?cat_id=77440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</si>
  <si>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</si>
  <si>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</si>
  <si>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</si>
  <si>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</si>
  <si>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</si>
  <si>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Показники виконання Державного бюджету України за січень-липень 2014-2015 років</t>
  </si>
  <si>
    <t>http://www.treasury.gov.ua/main/uk/doccatalog/list?currDir=280862</t>
  </si>
  <si>
    <t>за січень-липень 2014-2015 років</t>
  </si>
  <si>
    <t>Текстову інформацію про стан виконання Державного бюджету України за відповідний період 2015 року можно знайти на сайті Міністерства фінансів України за посиланням: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</si>
  <si>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</si>
  <si>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Arial"/>
        <family val="2"/>
        <charset val="204"/>
      </rPr>
      <t>Довідково:</t>
    </r>
    <r>
      <rPr>
        <u/>
        <sz val="14"/>
        <rFont val="Arial"/>
        <family val="2"/>
        <charset val="204"/>
      </rPr>
      <t xml:space="preserve">
</t>
    </r>
    <r>
      <rPr>
        <sz val="14"/>
        <rFont val="Arial"/>
        <family val="2"/>
        <charset val="204"/>
      </rPr>
      <t>Звітність про виконання Державного бюджету України за І півріччя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</si>
  <si>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січень-травень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</si>
  <si>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</si>
  <si>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u/>
        <sz val="14"/>
        <rFont val="Calibri"/>
        <family val="2"/>
        <charset val="204"/>
        <scheme val="minor"/>
      </rPr>
      <t xml:space="preserve">
</t>
    </r>
    <r>
      <rPr>
        <sz val="14"/>
        <rFont val="Calibri"/>
        <family val="2"/>
        <charset val="204"/>
        <scheme val="minor"/>
      </rPr>
      <t>Звітність про виконання Державного бюджету України за І квартал 2015 року можно знайти на сайті Державної казначейської служби України за посиланням: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</si>
</sst>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u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40" applyNumberFormat="0" applyFill="0" applyAlignment="0" applyProtection="0"/>
  </cellStyleXfs>
  <cellXfs count="162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4" fillId="25" borderId="0" xfId="0" applyNumberFormat="1" applyFont="1" applyFill="1" applyBorder="1"/>
    <xf numFmtId="164" fontId="6" fillId="25" borderId="0" xfId="0" applyNumberFormat="1" applyFont="1" applyFill="1" applyBorder="1"/>
    <xf numFmtId="0" fontId="3" fillId="25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0" xfId="0" applyFont="1" applyFill="1" applyBorder="1" applyAlignment="1">
      <alignment vertical="center" wrapText="1"/>
    </xf>
    <xf numFmtId="164" fontId="15" fillId="23" borderId="32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vertical="center" wrapText="1" indent="2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27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3" fillId="0" borderId="23" xfId="0" applyNumberFormat="1" applyFont="1" applyFill="1" applyBorder="1" applyAlignment="1">
      <alignment horizontal="right" vertical="center" wrapText="1"/>
    </xf>
    <xf numFmtId="164" fontId="3" fillId="0" borderId="10" xfId="0" applyNumberFormat="1" applyFont="1" applyFill="1" applyBorder="1" applyAlignment="1">
      <alignment horizontal="right" vertical="center" wrapText="1"/>
    </xf>
    <xf numFmtId="164" fontId="3" fillId="0" borderId="26" xfId="0" applyNumberFormat="1" applyFont="1" applyFill="1" applyBorder="1" applyAlignment="1">
      <alignment horizontal="right" vertical="center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15" fillId="23" borderId="31" xfId="0" applyNumberFormat="1" applyFont="1" applyFill="1" applyBorder="1" applyAlignment="1">
      <alignment horizontal="right" vertical="center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24" borderId="9" xfId="0" applyNumberFormat="1" applyFont="1" applyFill="1" applyBorder="1" applyAlignment="1">
      <alignment horizontal="right" vertical="center"/>
    </xf>
    <xf numFmtId="0" fontId="6" fillId="0" borderId="20" xfId="0" applyFont="1" applyFill="1" applyBorder="1" applyAlignment="1">
      <alignment horizontal="left" vertical="center" wrapText="1" indent="3"/>
    </xf>
    <xf numFmtId="164" fontId="3" fillId="0" borderId="22" xfId="0" applyNumberFormat="1" applyFont="1" applyFill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5" fontId="3" fillId="0" borderId="11" xfId="0" applyNumberFormat="1" applyFont="1" applyFill="1" applyBorder="1" applyAlignment="1">
      <alignment horizontal="right" vertical="center"/>
    </xf>
    <xf numFmtId="165" fontId="3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/>
    <xf numFmtId="164" fontId="15" fillId="23" borderId="3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 indent="2"/>
    </xf>
    <xf numFmtId="164" fontId="3" fillId="0" borderId="23" xfId="0" applyNumberFormat="1" applyFont="1" applyFill="1" applyBorder="1" applyAlignment="1">
      <alignment vertical="center"/>
    </xf>
    <xf numFmtId="49" fontId="3" fillId="0" borderId="10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15" fillId="23" borderId="20" xfId="0" applyFont="1" applyFill="1" applyBorder="1" applyAlignment="1">
      <alignment vertical="center" wrapText="1"/>
    </xf>
    <xf numFmtId="164" fontId="15" fillId="23" borderId="26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5" fillId="23" borderId="19" xfId="0" applyFont="1" applyFill="1" applyBorder="1" applyAlignment="1">
      <alignment vertic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33" xfId="0" applyFont="1" applyFill="1" applyBorder="1" applyAlignment="1">
      <alignment vertical="center" wrapText="1"/>
    </xf>
    <xf numFmtId="0" fontId="15" fillId="23" borderId="19" xfId="0" applyFont="1" applyFill="1" applyBorder="1" applyAlignment="1">
      <alignment vertical="top" wrapText="1"/>
    </xf>
    <xf numFmtId="0" fontId="28" fillId="0" borderId="42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36" fillId="0" borderId="36" xfId="35" applyFont="1" applyBorder="1" applyAlignment="1">
      <alignment horizontal="center" vertical="center"/>
    </xf>
    <xf numFmtId="0" fontId="25" fillId="0" borderId="0" xfId="36" applyFont="1" applyAlignment="1">
      <alignment horizontal="center" vertical="center" wrapText="1"/>
    </xf>
    <xf numFmtId="0" fontId="29" fillId="0" borderId="0" xfId="35" applyFont="1" applyBorder="1" applyAlignment="1">
      <alignment horizontal="left" vertical="center" indent="1"/>
    </xf>
    <xf numFmtId="0" fontId="30" fillId="0" borderId="0" xfId="0" applyFont="1" applyAlignment="1">
      <alignment horizontal="justify" vertical="center" wrapText="1"/>
    </xf>
    <xf numFmtId="0" fontId="31" fillId="0" borderId="0" xfId="35" applyFont="1" applyAlignment="1">
      <alignment horizontal="left" vertical="center" wrapText="1"/>
    </xf>
    <xf numFmtId="0" fontId="27" fillId="0" borderId="41" xfId="37" applyFont="1" applyBorder="1" applyAlignment="1">
      <alignment horizontal="center" vertical="center"/>
    </xf>
    <xf numFmtId="14" fontId="28" fillId="0" borderId="47" xfId="0" applyNumberFormat="1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/>
    </xf>
    <xf numFmtId="14" fontId="28" fillId="0" borderId="48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6" fillId="0" borderId="40" xfId="37" applyFont="1" applyAlignment="1">
      <alignment horizontal="center" vertical="center"/>
    </xf>
    <xf numFmtId="14" fontId="28" fillId="0" borderId="49" xfId="0" applyNumberFormat="1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14" fontId="28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5" fillId="0" borderId="29" xfId="35" applyFont="1" applyBorder="1" applyAlignment="1">
      <alignment horizontal="left" vertical="center"/>
    </xf>
    <xf numFmtId="0" fontId="32" fillId="0" borderId="35" xfId="0" applyFont="1" applyBorder="1" applyAlignment="1">
      <alignment horizontal="left" vertical="center"/>
    </xf>
    <xf numFmtId="0" fontId="32" fillId="0" borderId="38" xfId="0" applyFont="1" applyBorder="1" applyAlignment="1">
      <alignment horizontal="left" vertical="center"/>
    </xf>
    <xf numFmtId="0" fontId="36" fillId="0" borderId="0" xfId="35" applyFont="1" applyBorder="1" applyAlignment="1">
      <alignment horizontal="center" vertical="center"/>
    </xf>
    <xf numFmtId="0" fontId="36" fillId="0" borderId="35" xfId="35" applyFont="1" applyBorder="1" applyAlignment="1">
      <alignment horizontal="center" vertical="center"/>
    </xf>
    <xf numFmtId="164" fontId="32" fillId="0" borderId="28" xfId="0" applyNumberFormat="1" applyFont="1" applyBorder="1" applyAlignment="1">
      <alignment horizontal="left" vertical="center" wrapText="1"/>
    </xf>
    <xf numFmtId="164" fontId="32" fillId="0" borderId="33" xfId="0" applyNumberFormat="1" applyFont="1" applyBorder="1" applyAlignment="1">
      <alignment horizontal="left" vertical="center" wrapText="1"/>
    </xf>
    <xf numFmtId="164" fontId="32" fillId="0" borderId="39" xfId="0" applyNumberFormat="1" applyFont="1" applyBorder="1" applyAlignment="1">
      <alignment horizontal="left" vertical="center" wrapText="1"/>
    </xf>
    <xf numFmtId="0" fontId="36" fillId="0" borderId="37" xfId="35" applyFont="1" applyBorder="1" applyAlignment="1">
      <alignment horizontal="center" vertical="center"/>
    </xf>
    <xf numFmtId="0" fontId="36" fillId="0" borderId="38" xfId="35" applyFont="1" applyBorder="1" applyAlignment="1">
      <alignment horizontal="center" vertical="center"/>
    </xf>
    <xf numFmtId="0" fontId="35" fillId="0" borderId="35" xfId="35" applyFont="1" applyBorder="1" applyAlignment="1">
      <alignment horizontal="left" vertical="center"/>
    </xf>
    <xf numFmtId="0" fontId="35" fillId="0" borderId="38" xfId="35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7" fillId="0" borderId="0" xfId="35" applyBorder="1" applyAlignment="1">
      <alignment horizontal="left"/>
    </xf>
    <xf numFmtId="0" fontId="3" fillId="0" borderId="0" xfId="0" applyFont="1" applyBorder="1" applyAlignment="1">
      <alignment horizontal="left"/>
    </xf>
    <xf numFmtId="164" fontId="37" fillId="0" borderId="28" xfId="0" applyNumberFormat="1" applyFont="1" applyBorder="1" applyAlignment="1">
      <alignment horizontal="left" vertical="center" wrapText="1"/>
    </xf>
    <xf numFmtId="164" fontId="22" fillId="0" borderId="33" xfId="0" applyNumberFormat="1" applyFont="1" applyBorder="1" applyAlignment="1">
      <alignment horizontal="left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control/uk/publish/archive/main?cat_id=77440" TargetMode="External"/><Relationship Id="rId1" Type="http://schemas.openxmlformats.org/officeDocument/2006/relationships/hyperlink" Target="http://minfin.gov.ua/control/uk/publish/archive/main?cat_id=774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treasury.gov.ua/main/uk/doccatalog/list?currDir=266918" TargetMode="External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showGridLines="0" tabSelected="1" view="pageBreakPreview" zoomScale="110" zoomScaleNormal="110" zoomScaleSheetLayoutView="110" workbookViewId="0"/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118" t="s">
        <v>65</v>
      </c>
      <c r="B2" s="118"/>
      <c r="C2" s="118"/>
      <c r="D2" s="118"/>
      <c r="E2" s="118"/>
      <c r="F2" s="118"/>
      <c r="G2" s="109"/>
      <c r="H2" s="109"/>
      <c r="I2" s="109"/>
    </row>
    <row r="4" spans="1:9" ht="27.75" customHeight="1" x14ac:dyDescent="0.2">
      <c r="A4" s="122" t="s">
        <v>44</v>
      </c>
      <c r="B4" s="122"/>
      <c r="C4" s="122"/>
      <c r="D4" s="122"/>
      <c r="E4" s="122" t="s">
        <v>68</v>
      </c>
      <c r="F4" s="122"/>
      <c r="G4" s="110"/>
      <c r="H4" s="111"/>
      <c r="I4" s="110"/>
    </row>
    <row r="5" spans="1:9" ht="41.25" customHeight="1" x14ac:dyDescent="0.2">
      <c r="A5" s="114">
        <v>1</v>
      </c>
      <c r="B5" s="119" t="s">
        <v>55</v>
      </c>
      <c r="C5" s="119"/>
      <c r="D5" s="119"/>
      <c r="E5" s="123">
        <v>42060</v>
      </c>
      <c r="F5" s="124"/>
    </row>
    <row r="6" spans="1:9" ht="37.5" customHeight="1" x14ac:dyDescent="0.2">
      <c r="A6" s="115">
        <v>2</v>
      </c>
      <c r="B6" s="119" t="s">
        <v>52</v>
      </c>
      <c r="C6" s="119"/>
      <c r="D6" s="119"/>
      <c r="E6" s="125">
        <v>42088</v>
      </c>
      <c r="F6" s="126"/>
    </row>
    <row r="7" spans="1:9" ht="37.5" customHeight="1" x14ac:dyDescent="0.2">
      <c r="A7" s="115">
        <v>3</v>
      </c>
      <c r="B7" s="119" t="s">
        <v>51</v>
      </c>
      <c r="C7" s="119"/>
      <c r="D7" s="119"/>
      <c r="E7" s="125">
        <v>42129</v>
      </c>
      <c r="F7" s="126"/>
    </row>
    <row r="8" spans="1:9" ht="38.25" customHeight="1" x14ac:dyDescent="0.2">
      <c r="A8" s="115">
        <v>4</v>
      </c>
      <c r="B8" s="119" t="s">
        <v>50</v>
      </c>
      <c r="C8" s="119"/>
      <c r="D8" s="119"/>
      <c r="E8" s="125">
        <v>42149</v>
      </c>
      <c r="F8" s="126"/>
    </row>
    <row r="9" spans="1:9" ht="39.75" customHeight="1" x14ac:dyDescent="0.2">
      <c r="A9" s="115">
        <v>5</v>
      </c>
      <c r="B9" s="119" t="s">
        <v>45</v>
      </c>
      <c r="C9" s="119"/>
      <c r="D9" s="119"/>
      <c r="E9" s="125">
        <v>42180</v>
      </c>
      <c r="F9" s="126"/>
    </row>
    <row r="10" spans="1:9" ht="36.75" customHeight="1" x14ac:dyDescent="0.2">
      <c r="A10" s="115">
        <v>6</v>
      </c>
      <c r="B10" s="119" t="s">
        <v>43</v>
      </c>
      <c r="C10" s="119"/>
      <c r="D10" s="119"/>
      <c r="E10" s="125">
        <v>42221</v>
      </c>
      <c r="F10" s="130"/>
    </row>
    <row r="11" spans="1:9" ht="36" customHeight="1" x14ac:dyDescent="0.2">
      <c r="A11" s="116">
        <v>7</v>
      </c>
      <c r="B11" s="119" t="s">
        <v>75</v>
      </c>
      <c r="C11" s="119"/>
      <c r="D11" s="119"/>
      <c r="E11" s="128">
        <v>42241</v>
      </c>
      <c r="F11" s="129"/>
    </row>
    <row r="12" spans="1:9" ht="21" customHeight="1" thickBot="1" x14ac:dyDescent="0.25">
      <c r="A12" s="127" t="s">
        <v>66</v>
      </c>
      <c r="B12" s="127"/>
      <c r="C12" s="127"/>
      <c r="D12" s="127"/>
      <c r="E12" s="127"/>
      <c r="F12" s="127"/>
    </row>
    <row r="13" spans="1:9" ht="58.5" customHeight="1" thickTop="1" x14ac:dyDescent="0.2">
      <c r="A13" s="120" t="s">
        <v>76</v>
      </c>
      <c r="B13" s="120"/>
      <c r="C13" s="120"/>
      <c r="D13" s="120"/>
      <c r="E13" s="120"/>
      <c r="F13" s="120"/>
    </row>
    <row r="14" spans="1:9" ht="23.25" customHeight="1" x14ac:dyDescent="0.2">
      <c r="A14" s="121" t="s">
        <v>67</v>
      </c>
      <c r="B14" s="121"/>
      <c r="C14" s="121"/>
      <c r="D14" s="121"/>
      <c r="E14" s="121"/>
      <c r="F14" s="121"/>
    </row>
  </sheetData>
  <mergeCells count="20">
    <mergeCell ref="A13:F13"/>
    <mergeCell ref="A14:F14"/>
    <mergeCell ref="E4:F4"/>
    <mergeCell ref="A4:D4"/>
    <mergeCell ref="E5:F5"/>
    <mergeCell ref="E6:F6"/>
    <mergeCell ref="E7:F7"/>
    <mergeCell ref="E8:F8"/>
    <mergeCell ref="B9:D9"/>
    <mergeCell ref="E9:F9"/>
    <mergeCell ref="A12:F12"/>
    <mergeCell ref="B11:D11"/>
    <mergeCell ref="E11:F11"/>
    <mergeCell ref="E10:F10"/>
    <mergeCell ref="B10:D10"/>
    <mergeCell ref="A2:F2"/>
    <mergeCell ref="B5:D5"/>
    <mergeCell ref="B6:D6"/>
    <mergeCell ref="B7:D7"/>
    <mergeCell ref="B8:D8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4" r:id="rId1"/>
    <hyperlink ref="A14:F14" r:id="rId2" display="http://minfin.gov.ua/control/uk/publish/archive/main?cat_id=77440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5"/>
  <sheetViews>
    <sheetView view="pageBreakPreview" zoomScale="90" zoomScaleNormal="90" zoomScaleSheetLayoutView="90" workbookViewId="0">
      <pane xSplit="1" ySplit="4" topLeftCell="B5" activePane="bottomRight" state="frozen"/>
      <selection activeCell="M21" sqref="M21"/>
      <selection pane="topRight" activeCell="M21" sqref="M21"/>
      <selection pane="bottomLeft" activeCell="M21" sqref="M21"/>
      <selection pane="bottomRight" activeCell="A22" sqref="A22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.75" customHeight="1" thickBot="1" x14ac:dyDescent="0.25">
      <c r="A1" s="117" t="s">
        <v>59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3" ht="31.5" customHeight="1" thickBot="1" x14ac:dyDescent="0.25">
      <c r="A2" s="136" t="s">
        <v>60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 ht="51" customHeight="1" thickBot="1" x14ac:dyDescent="0.25">
      <c r="A3" s="133" t="s">
        <v>0</v>
      </c>
      <c r="B3" s="137" t="s">
        <v>27</v>
      </c>
      <c r="C3" s="138"/>
      <c r="D3" s="139"/>
      <c r="E3" s="140" t="s">
        <v>29</v>
      </c>
      <c r="F3" s="138"/>
      <c r="G3" s="139"/>
      <c r="H3" s="141" t="s">
        <v>5</v>
      </c>
      <c r="I3" s="142"/>
      <c r="J3" s="143"/>
    </row>
    <row r="4" spans="1:13" s="107" customFormat="1" ht="51.75" customHeight="1" thickBot="1" x14ac:dyDescent="0.25">
      <c r="A4" s="134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18.75" customHeight="1" x14ac:dyDescent="0.25">
      <c r="A5" s="21" t="s">
        <v>16</v>
      </c>
      <c r="B5" s="97">
        <v>22505.073592620007</v>
      </c>
      <c r="C5" s="22">
        <v>2793.6567362400001</v>
      </c>
      <c r="D5" s="72">
        <v>25298.730328860009</v>
      </c>
      <c r="E5" s="97">
        <v>19362.255122709998</v>
      </c>
      <c r="F5" s="22">
        <v>2983.3877638100003</v>
      </c>
      <c r="G5" s="72">
        <v>22345.64288652</v>
      </c>
      <c r="H5" s="23">
        <v>86.035066906243657</v>
      </c>
      <c r="I5" s="22">
        <v>106.79149392653588</v>
      </c>
      <c r="J5" s="24">
        <v>88.327131820638371</v>
      </c>
    </row>
    <row r="6" spans="1:13" s="5" customFormat="1" ht="30.75" customHeight="1" x14ac:dyDescent="0.2">
      <c r="A6" s="98" t="s">
        <v>56</v>
      </c>
      <c r="B6" s="73">
        <v>520.02799514000003</v>
      </c>
      <c r="C6" s="74">
        <v>0</v>
      </c>
      <c r="D6" s="75">
        <v>520.02799514000003</v>
      </c>
      <c r="E6" s="73">
        <v>1584.3818870799998</v>
      </c>
      <c r="F6" s="74">
        <v>0</v>
      </c>
      <c r="G6" s="75">
        <v>1584.3818870799998</v>
      </c>
      <c r="H6" s="26">
        <v>304.67242184787733</v>
      </c>
      <c r="I6" s="27" t="s">
        <v>4</v>
      </c>
      <c r="J6" s="28">
        <v>304.67242184787733</v>
      </c>
      <c r="K6" s="4"/>
      <c r="L6" s="4"/>
      <c r="M6" s="4"/>
    </row>
    <row r="7" spans="1:13" s="6" customFormat="1" x14ac:dyDescent="0.2">
      <c r="A7" s="98" t="s">
        <v>1</v>
      </c>
      <c r="B7" s="73">
        <v>3657.6099474500002</v>
      </c>
      <c r="C7" s="74">
        <v>0</v>
      </c>
      <c r="D7" s="75">
        <v>3657.6099474500002</v>
      </c>
      <c r="E7" s="73">
        <v>2197.6227194900002</v>
      </c>
      <c r="F7" s="74">
        <v>0</v>
      </c>
      <c r="G7" s="75">
        <v>2197.6227194900002</v>
      </c>
      <c r="H7" s="26">
        <v>60.083572361840588</v>
      </c>
      <c r="I7" s="27" t="s">
        <v>4</v>
      </c>
      <c r="J7" s="30">
        <v>60.083572361840588</v>
      </c>
      <c r="K7" s="4"/>
      <c r="L7" s="4"/>
      <c r="M7" s="4"/>
    </row>
    <row r="8" spans="1:13" s="6" customFormat="1" x14ac:dyDescent="0.2">
      <c r="A8" s="98" t="s">
        <v>53</v>
      </c>
      <c r="B8" s="73">
        <v>13839.907939010001</v>
      </c>
      <c r="C8" s="74">
        <v>55.251438289999996</v>
      </c>
      <c r="D8" s="75">
        <v>13895.159377300002</v>
      </c>
      <c r="E8" s="73">
        <v>14343.609296859999</v>
      </c>
      <c r="F8" s="74">
        <v>55.176850439999996</v>
      </c>
      <c r="G8" s="75">
        <v>14398.786147299999</v>
      </c>
      <c r="H8" s="26">
        <v>103.639484887253</v>
      </c>
      <c r="I8" s="31">
        <v>99.8650028808146</v>
      </c>
      <c r="J8" s="30">
        <v>103.62447638292478</v>
      </c>
      <c r="K8" s="4"/>
      <c r="L8" s="4"/>
      <c r="M8" s="4"/>
    </row>
    <row r="9" spans="1:13" s="6" customFormat="1" x14ac:dyDescent="0.2">
      <c r="A9" s="98" t="s">
        <v>23</v>
      </c>
      <c r="B9" s="99">
        <v>-5180.0453310399998</v>
      </c>
      <c r="C9" s="100">
        <v>0</v>
      </c>
      <c r="D9" s="75">
        <v>-5180.0453310399998</v>
      </c>
      <c r="E9" s="99">
        <v>-4816.3978590799998</v>
      </c>
      <c r="F9" s="100">
        <v>0</v>
      </c>
      <c r="G9" s="75">
        <v>-50216.250269029995</v>
      </c>
      <c r="H9" s="32">
        <v>82.115630386936914</v>
      </c>
      <c r="I9" s="31" t="s">
        <v>4</v>
      </c>
      <c r="J9" s="30">
        <v>969.41719733846537</v>
      </c>
      <c r="K9" s="4"/>
      <c r="L9" s="4"/>
      <c r="M9" s="4"/>
    </row>
    <row r="10" spans="1:13" s="6" customFormat="1" ht="75" x14ac:dyDescent="0.2">
      <c r="A10" s="98" t="s">
        <v>47</v>
      </c>
      <c r="B10" s="99">
        <v>1870.1039383700002</v>
      </c>
      <c r="C10" s="101">
        <v>182.61963805000002</v>
      </c>
      <c r="D10" s="75">
        <v>2052.72357642</v>
      </c>
      <c r="E10" s="99">
        <v>1779.5629255699998</v>
      </c>
      <c r="F10" s="101">
        <v>154.91296781</v>
      </c>
      <c r="G10" s="75">
        <v>1934.4758933799999</v>
      </c>
      <c r="H10" s="32">
        <v>95.158503709750136</v>
      </c>
      <c r="I10" s="29">
        <v>84.828208764484501</v>
      </c>
      <c r="J10" s="30">
        <v>94.239473624294462</v>
      </c>
      <c r="K10" s="4"/>
      <c r="L10" s="3"/>
      <c r="M10" s="3"/>
    </row>
    <row r="11" spans="1:13" s="6" customFormat="1" ht="45" x14ac:dyDescent="0.2">
      <c r="A11" s="98" t="s">
        <v>28</v>
      </c>
      <c r="B11" s="99">
        <v>228.03082624999996</v>
      </c>
      <c r="C11" s="101">
        <v>439.60219807999999</v>
      </c>
      <c r="D11" s="75">
        <v>667.6330243299999</v>
      </c>
      <c r="E11" s="99">
        <v>177.31103659999999</v>
      </c>
      <c r="F11" s="101">
        <v>1068.8990512099999</v>
      </c>
      <c r="G11" s="75">
        <v>1246.21008781</v>
      </c>
      <c r="H11" s="32">
        <v>77.757485475058672</v>
      </c>
      <c r="I11" s="31">
        <v>243.15143461031533</v>
      </c>
      <c r="J11" s="30">
        <v>186.66094132485858</v>
      </c>
      <c r="K11" s="4"/>
      <c r="L11" s="3"/>
      <c r="M11" s="15"/>
    </row>
    <row r="12" spans="1:13" s="6" customFormat="1" x14ac:dyDescent="0.2">
      <c r="A12" s="98" t="s">
        <v>57</v>
      </c>
      <c r="B12" s="99">
        <v>1068.3765676599999</v>
      </c>
      <c r="C12" s="101">
        <v>0</v>
      </c>
      <c r="D12" s="75">
        <v>1068.3765676599999</v>
      </c>
      <c r="E12" s="99">
        <v>1118.7514156700001</v>
      </c>
      <c r="F12" s="101">
        <v>0</v>
      </c>
      <c r="G12" s="75">
        <v>1118.7514156700001</v>
      </c>
      <c r="H12" s="32">
        <v>104.71508357023716</v>
      </c>
      <c r="I12" s="31" t="s">
        <v>4</v>
      </c>
      <c r="J12" s="30">
        <v>104.71508357023716</v>
      </c>
      <c r="K12" s="4"/>
      <c r="L12" s="3"/>
      <c r="M12" s="3"/>
    </row>
    <row r="13" spans="1:13" s="6" customFormat="1" x14ac:dyDescent="0.2">
      <c r="A13" s="98" t="s">
        <v>2</v>
      </c>
      <c r="B13" s="99">
        <v>681.59157579999999</v>
      </c>
      <c r="C13" s="101">
        <v>106.41008761000001</v>
      </c>
      <c r="D13" s="75">
        <v>788.00166340999999</v>
      </c>
      <c r="E13" s="99">
        <v>682.05607521000002</v>
      </c>
      <c r="F13" s="101">
        <v>88.135895730000001</v>
      </c>
      <c r="G13" s="75">
        <v>770.19197094000003</v>
      </c>
      <c r="H13" s="32">
        <v>100.06814922990426</v>
      </c>
      <c r="I13" s="31">
        <v>82.826635810153533</v>
      </c>
      <c r="J13" s="30">
        <v>97.73989151330845</v>
      </c>
      <c r="K13" s="4"/>
      <c r="L13" s="3"/>
      <c r="M13" s="3"/>
    </row>
    <row r="14" spans="1:13" s="6" customFormat="1" ht="60" x14ac:dyDescent="0.2">
      <c r="A14" s="98" t="s">
        <v>25</v>
      </c>
      <c r="B14" s="99">
        <v>4037.8693915600002</v>
      </c>
      <c r="C14" s="101">
        <v>0</v>
      </c>
      <c r="D14" s="75">
        <v>4037.8693915600002</v>
      </c>
      <c r="E14" s="99">
        <v>0</v>
      </c>
      <c r="F14" s="101">
        <v>0</v>
      </c>
      <c r="G14" s="75">
        <v>0</v>
      </c>
      <c r="H14" s="33" t="s">
        <v>4</v>
      </c>
      <c r="I14" s="31" t="s">
        <v>4</v>
      </c>
      <c r="J14" s="49" t="s">
        <v>4</v>
      </c>
      <c r="K14" s="4"/>
      <c r="L14" s="3"/>
      <c r="M14" s="3"/>
    </row>
    <row r="15" spans="1:13" s="6" customFormat="1" ht="30" x14ac:dyDescent="0.2">
      <c r="A15" s="98" t="s">
        <v>12</v>
      </c>
      <c r="B15" s="99">
        <v>0</v>
      </c>
      <c r="C15" s="101">
        <v>1746.87850961</v>
      </c>
      <c r="D15" s="75">
        <v>1746.87850961</v>
      </c>
      <c r="E15" s="99">
        <v>0</v>
      </c>
      <c r="F15" s="101">
        <v>1424.00789723</v>
      </c>
      <c r="G15" s="75">
        <v>1424.00789723</v>
      </c>
      <c r="H15" s="33" t="s">
        <v>4</v>
      </c>
      <c r="I15" s="29">
        <v>81.517282936173814</v>
      </c>
      <c r="J15" s="30">
        <v>81.517282936173814</v>
      </c>
      <c r="K15" s="4"/>
      <c r="L15" s="3"/>
      <c r="M15" s="3"/>
    </row>
    <row r="16" spans="1:13" s="7" customFormat="1" ht="18" x14ac:dyDescent="0.25">
      <c r="A16" s="34" t="s">
        <v>13</v>
      </c>
      <c r="B16" s="35">
        <v>25351.393086429998</v>
      </c>
      <c r="C16" s="35">
        <v>1543.3873994400001</v>
      </c>
      <c r="D16" s="36">
        <v>26894.780485869996</v>
      </c>
      <c r="E16" s="35">
        <v>30448.694797389999</v>
      </c>
      <c r="F16" s="35">
        <v>1107.0228757</v>
      </c>
      <c r="G16" s="36">
        <v>31555.717673089999</v>
      </c>
      <c r="H16" s="37">
        <v>120.10659411726161</v>
      </c>
      <c r="I16" s="35">
        <v>71.726831261008755</v>
      </c>
      <c r="J16" s="36">
        <v>117.33026670237659</v>
      </c>
      <c r="K16" s="4"/>
      <c r="L16" s="3"/>
      <c r="M16" s="15"/>
    </row>
    <row r="17" spans="1:15" s="5" customFormat="1" ht="30" x14ac:dyDescent="0.2">
      <c r="A17" s="50" t="s">
        <v>20</v>
      </c>
      <c r="B17" s="82">
        <v>904.08220520999976</v>
      </c>
      <c r="C17" s="39">
        <v>104.07501674</v>
      </c>
      <c r="D17" s="40">
        <v>1008.1572219499998</v>
      </c>
      <c r="E17" s="41">
        <v>819.50129518000085</v>
      </c>
      <c r="F17" s="39">
        <v>103.60073752</v>
      </c>
      <c r="G17" s="40">
        <v>923.10203270000056</v>
      </c>
      <c r="H17" s="42">
        <v>90.644555379745313</v>
      </c>
      <c r="I17" s="43">
        <v>99.544290998112601</v>
      </c>
      <c r="J17" s="44">
        <v>91.563301100449038</v>
      </c>
      <c r="K17" s="15"/>
      <c r="L17" s="15"/>
      <c r="M17" s="3"/>
      <c r="N17" s="4"/>
      <c r="O17" s="4"/>
    </row>
    <row r="18" spans="1:15" s="6" customFormat="1" x14ac:dyDescent="0.2">
      <c r="A18" s="102" t="s">
        <v>22</v>
      </c>
      <c r="B18" s="83">
        <v>3047.8325903800001</v>
      </c>
      <c r="C18" s="84">
        <v>0</v>
      </c>
      <c r="D18" s="40">
        <v>3047.8325903800001</v>
      </c>
      <c r="E18" s="85">
        <v>5931.8243357999991</v>
      </c>
      <c r="F18" s="84">
        <v>0</v>
      </c>
      <c r="G18" s="40">
        <v>5931.8243357999991</v>
      </c>
      <c r="H18" s="89">
        <v>194.62434893973054</v>
      </c>
      <c r="I18" s="46" t="s">
        <v>4</v>
      </c>
      <c r="J18" s="47">
        <v>194.62434893973054</v>
      </c>
      <c r="K18" s="15"/>
      <c r="L18" s="3"/>
      <c r="M18" s="3"/>
      <c r="N18" s="8"/>
      <c r="O18" s="9"/>
    </row>
    <row r="19" spans="1:15" s="11" customFormat="1" x14ac:dyDescent="0.2">
      <c r="A19" s="50" t="s">
        <v>19</v>
      </c>
      <c r="B19" s="82">
        <v>831.78358158000003</v>
      </c>
      <c r="C19" s="39">
        <v>27.722793039999999</v>
      </c>
      <c r="D19" s="40">
        <v>859.50637462000009</v>
      </c>
      <c r="E19" s="41">
        <v>1542.7411847300002</v>
      </c>
      <c r="F19" s="39">
        <v>28.867394609999998</v>
      </c>
      <c r="G19" s="40">
        <v>1571.6085793400002</v>
      </c>
      <c r="H19" s="42">
        <v>185.4738683107345</v>
      </c>
      <c r="I19" s="43">
        <v>104.12873828531094</v>
      </c>
      <c r="J19" s="40">
        <v>182.85013651409284</v>
      </c>
      <c r="K19" s="3"/>
      <c r="L19" s="3"/>
      <c r="M19" s="3"/>
      <c r="N19" s="8"/>
      <c r="O19" s="10"/>
    </row>
    <row r="20" spans="1:15" ht="30" x14ac:dyDescent="0.2">
      <c r="A20" s="103" t="s">
        <v>6</v>
      </c>
      <c r="B20" s="82">
        <v>2246.0342357200002</v>
      </c>
      <c r="C20" s="39">
        <v>100.52109865</v>
      </c>
      <c r="D20" s="40">
        <v>2346.5553343700003</v>
      </c>
      <c r="E20" s="41">
        <v>2125.7653626199999</v>
      </c>
      <c r="F20" s="39">
        <v>294.14432468000001</v>
      </c>
      <c r="G20" s="40">
        <v>2419.9096872999999</v>
      </c>
      <c r="H20" s="42">
        <v>94.645278723391939</v>
      </c>
      <c r="I20" s="43">
        <v>292.61948847591509</v>
      </c>
      <c r="J20" s="44">
        <v>103.12604402954315</v>
      </c>
      <c r="K20" s="3"/>
      <c r="L20" s="3"/>
      <c r="M20" s="3"/>
      <c r="N20" s="8"/>
    </row>
    <row r="21" spans="1:15" x14ac:dyDescent="0.2">
      <c r="A21" s="50" t="s">
        <v>26</v>
      </c>
      <c r="B21" s="82">
        <v>1734.2908782</v>
      </c>
      <c r="C21" s="39">
        <v>512.23359816000004</v>
      </c>
      <c r="D21" s="40">
        <v>2246.5244763599999</v>
      </c>
      <c r="E21" s="41">
        <v>1016.74954613</v>
      </c>
      <c r="F21" s="39">
        <v>102.21521163000001</v>
      </c>
      <c r="G21" s="40">
        <v>1118.9647577599999</v>
      </c>
      <c r="H21" s="41">
        <v>58.626240782934424</v>
      </c>
      <c r="I21" s="39">
        <v>19.95480421377442</v>
      </c>
      <c r="J21" s="40">
        <v>49.808705381792088</v>
      </c>
      <c r="K21" s="3"/>
      <c r="L21" s="3"/>
      <c r="M21" s="3"/>
      <c r="N21" s="8"/>
    </row>
    <row r="22" spans="1:15" s="14" customFormat="1" ht="30" x14ac:dyDescent="0.2">
      <c r="A22" s="50" t="s">
        <v>30</v>
      </c>
      <c r="B22" s="82">
        <v>63.37490347</v>
      </c>
      <c r="C22" s="39">
        <v>13.54004254</v>
      </c>
      <c r="D22" s="40">
        <v>76.914946009999994</v>
      </c>
      <c r="E22" s="41">
        <v>65.27501212</v>
      </c>
      <c r="F22" s="39">
        <v>10.752206019999999</v>
      </c>
      <c r="G22" s="40">
        <v>76.027218140000002</v>
      </c>
      <c r="H22" s="33">
        <v>102.99820361998573</v>
      </c>
      <c r="I22" s="31">
        <v>79.410430124099136</v>
      </c>
      <c r="J22" s="49">
        <v>98.845831771259938</v>
      </c>
      <c r="K22" s="12"/>
      <c r="L22" s="12"/>
      <c r="M22" s="12"/>
      <c r="N22" s="13"/>
    </row>
    <row r="23" spans="1:15" s="6" customFormat="1" ht="31.5" customHeight="1" x14ac:dyDescent="0.2">
      <c r="A23" s="50" t="s">
        <v>15</v>
      </c>
      <c r="B23" s="82">
        <v>2.6155597099999999</v>
      </c>
      <c r="C23" s="39">
        <v>4.3573904199999998</v>
      </c>
      <c r="D23" s="40">
        <v>6.9729501299999992</v>
      </c>
      <c r="E23" s="41">
        <v>0</v>
      </c>
      <c r="F23" s="95">
        <v>2.0615899999999999E-3</v>
      </c>
      <c r="G23" s="94">
        <v>2.0615899999999999E-3</v>
      </c>
      <c r="H23" s="41" t="s">
        <v>4</v>
      </c>
      <c r="I23" s="31" t="s">
        <v>4</v>
      </c>
      <c r="J23" s="40" t="s">
        <v>4</v>
      </c>
      <c r="K23" s="4"/>
      <c r="L23" s="4"/>
      <c r="M23" s="4"/>
      <c r="N23" s="8"/>
    </row>
    <row r="24" spans="1:15" s="6" customFormat="1" x14ac:dyDescent="0.2">
      <c r="A24" s="50" t="s">
        <v>24</v>
      </c>
      <c r="B24" s="82">
        <v>346.75291649000002</v>
      </c>
      <c r="C24" s="39">
        <v>30.295685259999999</v>
      </c>
      <c r="D24" s="40">
        <v>377.04860174999999</v>
      </c>
      <c r="E24" s="41">
        <v>214.43068674</v>
      </c>
      <c r="F24" s="39">
        <v>31.036615250000001</v>
      </c>
      <c r="G24" s="40">
        <v>245.46730199000001</v>
      </c>
      <c r="H24" s="41">
        <v>61.83962024330485</v>
      </c>
      <c r="I24" s="39">
        <v>102.44566176219907</v>
      </c>
      <c r="J24" s="40">
        <v>65.102297383072056</v>
      </c>
      <c r="K24" s="4"/>
      <c r="L24" s="4"/>
      <c r="M24" s="4"/>
      <c r="N24" s="8"/>
    </row>
    <row r="25" spans="1:15" s="6" customFormat="1" x14ac:dyDescent="0.2">
      <c r="A25" s="50" t="s">
        <v>17</v>
      </c>
      <c r="B25" s="82">
        <v>166.42420351999999</v>
      </c>
      <c r="C25" s="39">
        <v>6.0413192799999997</v>
      </c>
      <c r="D25" s="40">
        <v>172.4655228</v>
      </c>
      <c r="E25" s="41">
        <v>149.83104690999997</v>
      </c>
      <c r="F25" s="39">
        <v>9.9169491799999996</v>
      </c>
      <c r="G25" s="40">
        <v>159.74799608999999</v>
      </c>
      <c r="H25" s="41">
        <v>90.029601308558497</v>
      </c>
      <c r="I25" s="39">
        <v>164.15204561080571</v>
      </c>
      <c r="J25" s="40">
        <v>92.626046931856678</v>
      </c>
      <c r="K25" s="4"/>
      <c r="L25" s="4"/>
      <c r="M25" s="4"/>
      <c r="N25" s="8"/>
    </row>
    <row r="26" spans="1:15" s="6" customFormat="1" x14ac:dyDescent="0.2">
      <c r="A26" s="50" t="s">
        <v>14</v>
      </c>
      <c r="B26" s="82">
        <v>1291.73605329</v>
      </c>
      <c r="C26" s="39">
        <v>593.82462711999995</v>
      </c>
      <c r="D26" s="40">
        <v>1885.5606804099998</v>
      </c>
      <c r="E26" s="41">
        <v>1057.10580957</v>
      </c>
      <c r="F26" s="39">
        <v>521.90110560000005</v>
      </c>
      <c r="G26" s="40">
        <v>1579.0069151700002</v>
      </c>
      <c r="H26" s="41">
        <v>81.836053648699661</v>
      </c>
      <c r="I26" s="39">
        <v>87.888087116086282</v>
      </c>
      <c r="J26" s="40">
        <v>83.742036603492281</v>
      </c>
      <c r="K26" s="4"/>
      <c r="L26" s="4"/>
      <c r="M26" s="4"/>
      <c r="N26" s="8"/>
    </row>
    <row r="27" spans="1:15" s="6" customFormat="1" ht="30" x14ac:dyDescent="0.2">
      <c r="A27" s="50" t="s">
        <v>21</v>
      </c>
      <c r="B27" s="82">
        <v>7116.9580273900001</v>
      </c>
      <c r="C27" s="39">
        <v>3.5783282299999999</v>
      </c>
      <c r="D27" s="40">
        <v>7120.53635562</v>
      </c>
      <c r="E27" s="41">
        <v>5997.9761247500001</v>
      </c>
      <c r="F27" s="39">
        <v>4.5862696200000004</v>
      </c>
      <c r="G27" s="40">
        <v>6002.5623943700002</v>
      </c>
      <c r="H27" s="41">
        <v>84.27724459897702</v>
      </c>
      <c r="I27" s="39">
        <v>128.16794115055231</v>
      </c>
      <c r="J27" s="40">
        <v>84.299301268680125</v>
      </c>
      <c r="K27" s="4"/>
      <c r="L27" s="4"/>
      <c r="M27" s="4"/>
      <c r="N27" s="8"/>
    </row>
    <row r="28" spans="1:15" s="6" customFormat="1" x14ac:dyDescent="0.2">
      <c r="A28" s="104" t="s">
        <v>18</v>
      </c>
      <c r="B28" s="83">
        <v>7599.5079314699997</v>
      </c>
      <c r="C28" s="84">
        <v>147.19749999999999</v>
      </c>
      <c r="D28" s="40">
        <v>7746.7054314699999</v>
      </c>
      <c r="E28" s="85">
        <v>11527.494392840001</v>
      </c>
      <c r="F28" s="84">
        <v>0</v>
      </c>
      <c r="G28" s="40">
        <v>11527.494392840001</v>
      </c>
      <c r="H28" s="41">
        <v>151.68737893020656</v>
      </c>
      <c r="I28" s="39" t="s">
        <v>4</v>
      </c>
      <c r="J28" s="40">
        <v>148.80512102617237</v>
      </c>
      <c r="K28" s="4"/>
      <c r="L28" s="4"/>
      <c r="M28" s="4"/>
      <c r="N28" s="8"/>
    </row>
    <row r="29" spans="1:15" s="6" customFormat="1" ht="18" x14ac:dyDescent="0.25">
      <c r="A29" s="34" t="s">
        <v>3</v>
      </c>
      <c r="B29" s="35">
        <v>-3.4907744100000002</v>
      </c>
      <c r="C29" s="35">
        <v>14.173594019999996</v>
      </c>
      <c r="D29" s="35">
        <v>10.682819609999996</v>
      </c>
      <c r="E29" s="37">
        <v>17.768669429999999</v>
      </c>
      <c r="F29" s="35">
        <v>-43.103511199999993</v>
      </c>
      <c r="G29" s="36">
        <v>-25.334841769999997</v>
      </c>
      <c r="H29" s="52" t="s">
        <v>4</v>
      </c>
      <c r="I29" s="35" t="s">
        <v>4</v>
      </c>
      <c r="J29" s="53" t="s">
        <v>4</v>
      </c>
      <c r="K29" s="4"/>
      <c r="L29" s="4"/>
      <c r="M29" s="4"/>
      <c r="N29" s="8"/>
    </row>
    <row r="30" spans="1:15" s="6" customFormat="1" x14ac:dyDescent="0.2">
      <c r="A30" s="69" t="s">
        <v>7</v>
      </c>
      <c r="B30" s="82">
        <v>0</v>
      </c>
      <c r="C30" s="39">
        <v>66.523877589999998</v>
      </c>
      <c r="D30" s="40">
        <v>66.523877589999998</v>
      </c>
      <c r="E30" s="41">
        <v>27.655298559999999</v>
      </c>
      <c r="F30" s="39">
        <v>10.250064740000001</v>
      </c>
      <c r="G30" s="40">
        <v>37.905363299999998</v>
      </c>
      <c r="H30" s="55" t="s">
        <v>4</v>
      </c>
      <c r="I30" s="39" t="s">
        <v>4</v>
      </c>
      <c r="J30" s="56" t="s">
        <v>4</v>
      </c>
      <c r="K30" s="4"/>
      <c r="L30" s="4"/>
      <c r="M30" s="4"/>
      <c r="N30" s="8"/>
    </row>
    <row r="31" spans="1:15" s="6" customFormat="1" ht="18" customHeight="1" x14ac:dyDescent="0.2">
      <c r="A31" s="69" t="s">
        <v>8</v>
      </c>
      <c r="B31" s="82">
        <v>-3.4907744100000002</v>
      </c>
      <c r="C31" s="39">
        <v>-52.350283570000002</v>
      </c>
      <c r="D31" s="40">
        <v>-55.841057980000002</v>
      </c>
      <c r="E31" s="41">
        <v>-9.8866291300000011</v>
      </c>
      <c r="F31" s="39">
        <v>-53.353575939999999</v>
      </c>
      <c r="G31" s="40">
        <v>-63.240205070000002</v>
      </c>
      <c r="H31" s="55" t="s">
        <v>4</v>
      </c>
      <c r="I31" s="39" t="s">
        <v>4</v>
      </c>
      <c r="J31" s="56" t="s">
        <v>4</v>
      </c>
      <c r="K31" s="4"/>
      <c r="L31" s="4"/>
      <c r="M31" s="4"/>
      <c r="N31" s="4"/>
    </row>
    <row r="32" spans="1:15" s="6" customFormat="1" ht="36.75" thickBot="1" x14ac:dyDescent="0.25">
      <c r="A32" s="105" t="s">
        <v>54</v>
      </c>
      <c r="B32" s="106">
        <v>2842.8287194</v>
      </c>
      <c r="C32" s="35">
        <v>-1236.0957427800001</v>
      </c>
      <c r="D32" s="53">
        <v>1606.7329766199998</v>
      </c>
      <c r="E32" s="37">
        <v>11104.208344110002</v>
      </c>
      <c r="F32" s="35">
        <v>-1919.4683993100014</v>
      </c>
      <c r="G32" s="35">
        <v>9184.7399448000015</v>
      </c>
      <c r="H32" s="37" t="s">
        <v>4</v>
      </c>
      <c r="I32" s="35" t="s">
        <v>4</v>
      </c>
      <c r="J32" s="68" t="s">
        <v>4</v>
      </c>
      <c r="K32" s="4"/>
      <c r="L32" s="4"/>
      <c r="M32" s="4"/>
      <c r="N32" s="4"/>
    </row>
    <row r="33" spans="1:14" ht="34.5" customHeight="1" x14ac:dyDescent="0.2">
      <c r="A33" s="112"/>
      <c r="B33" s="135"/>
      <c r="C33" s="135"/>
      <c r="D33" s="135"/>
      <c r="E33" s="135"/>
      <c r="F33" s="135"/>
      <c r="G33" s="135"/>
      <c r="H33" s="135"/>
      <c r="I33" s="135"/>
      <c r="J33" s="135"/>
      <c r="K33" s="4"/>
      <c r="L33" s="4"/>
      <c r="M33" s="4"/>
      <c r="N33" s="4"/>
    </row>
    <row r="34" spans="1:14" s="6" customFormat="1" ht="58.5" hidden="1" customHeight="1" x14ac:dyDescent="0.2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96"/>
      <c r="L34" s="96"/>
      <c r="M34" s="96"/>
      <c r="N34" s="96"/>
    </row>
    <row r="35" spans="1:14" s="6" customFormat="1" ht="29.25" customHeight="1" x14ac:dyDescent="0.2">
      <c r="A35" s="1"/>
      <c r="B35" s="2"/>
      <c r="C35" s="2"/>
      <c r="D35" s="2"/>
      <c r="E35" s="2"/>
      <c r="F35" s="2"/>
      <c r="G35" s="2"/>
      <c r="H35" s="1"/>
      <c r="I35" s="1"/>
      <c r="J35" s="1"/>
      <c r="K35" s="96"/>
      <c r="L35" s="96"/>
      <c r="M35" s="96"/>
      <c r="N35" s="96"/>
    </row>
  </sheetData>
  <mergeCells count="8">
    <mergeCell ref="A34:J34"/>
    <mergeCell ref="B1:J1"/>
    <mergeCell ref="A3:A4"/>
    <mergeCell ref="B33:J33"/>
    <mergeCell ref="A2:J2"/>
    <mergeCell ref="B3:D3"/>
    <mergeCell ref="E3:G3"/>
    <mergeCell ref="H3:J3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38"/>
  <sheetViews>
    <sheetView view="pageBreakPreview" zoomScaleNormal="90" zoomScaleSheetLayoutView="100" workbookViewId="0">
      <pane xSplit="1" ySplit="4" topLeftCell="B8" activePane="bottomRight" state="frozen"/>
      <selection activeCell="M21" sqref="M21"/>
      <selection pane="topRight" activeCell="M21" sqref="M21"/>
      <selection pane="bottomLeft" activeCell="M21" sqref="M21"/>
      <selection pane="bottomRight" activeCell="A14" sqref="A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1.710937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6384" width="9.140625" style="1"/>
  </cols>
  <sheetData>
    <row r="1" spans="1:13" ht="42" customHeight="1" thickBot="1" x14ac:dyDescent="0.25">
      <c r="A1" s="117" t="s">
        <v>59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3" ht="33.75" customHeight="1" thickBot="1" x14ac:dyDescent="0.25">
      <c r="A2" s="136" t="s">
        <v>61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3" ht="45" customHeight="1" thickBot="1" x14ac:dyDescent="0.25">
      <c r="A3" s="133" t="s">
        <v>0</v>
      </c>
      <c r="B3" s="137" t="s">
        <v>27</v>
      </c>
      <c r="C3" s="138"/>
      <c r="D3" s="139"/>
      <c r="E3" s="140" t="s">
        <v>29</v>
      </c>
      <c r="F3" s="138"/>
      <c r="G3" s="139"/>
      <c r="H3" s="141" t="s">
        <v>5</v>
      </c>
      <c r="I3" s="142"/>
      <c r="J3" s="143"/>
    </row>
    <row r="4" spans="1:13" ht="30.75" thickBot="1" x14ac:dyDescent="0.25">
      <c r="A4" s="134"/>
      <c r="B4" s="16" t="s">
        <v>9</v>
      </c>
      <c r="C4" s="17" t="s">
        <v>10</v>
      </c>
      <c r="D4" s="18" t="s">
        <v>11</v>
      </c>
      <c r="E4" s="19" t="s">
        <v>9</v>
      </c>
      <c r="F4" s="20" t="s">
        <v>10</v>
      </c>
      <c r="G4" s="18" t="s">
        <v>11</v>
      </c>
      <c r="H4" s="19" t="s">
        <v>9</v>
      </c>
      <c r="I4" s="20" t="s">
        <v>10</v>
      </c>
      <c r="J4" s="18" t="s">
        <v>11</v>
      </c>
    </row>
    <row r="5" spans="1:13" s="3" customFormat="1" ht="22.5" customHeight="1" x14ac:dyDescent="0.2">
      <c r="A5" s="108" t="s">
        <v>16</v>
      </c>
      <c r="B5" s="71">
        <v>46207.041088900005</v>
      </c>
      <c r="C5" s="22">
        <v>6135.5636821199996</v>
      </c>
      <c r="D5" s="72">
        <v>52342.604771020007</v>
      </c>
      <c r="E5" s="22">
        <v>56482.513860489998</v>
      </c>
      <c r="F5" s="22">
        <v>3858.7468959299999</v>
      </c>
      <c r="G5" s="72">
        <v>60341.260756420001</v>
      </c>
      <c r="H5" s="23">
        <v>122.23789389980739</v>
      </c>
      <c r="I5" s="22">
        <v>62.891481465264512</v>
      </c>
      <c r="J5" s="24">
        <v>115.28134876051969</v>
      </c>
    </row>
    <row r="6" spans="1:13" s="3" customFormat="1" ht="34.5" customHeight="1" x14ac:dyDescent="0.2">
      <c r="A6" s="25" t="s">
        <v>34</v>
      </c>
      <c r="B6" s="73">
        <v>1108.3587121200001</v>
      </c>
      <c r="C6" s="74">
        <v>0</v>
      </c>
      <c r="D6" s="75">
        <v>1108.3587121200001</v>
      </c>
      <c r="E6" s="74">
        <v>5918.7876715099992</v>
      </c>
      <c r="F6" s="74">
        <v>0</v>
      </c>
      <c r="G6" s="75">
        <v>5918.7876715099992</v>
      </c>
      <c r="H6" s="26">
        <v>534.01372739597161</v>
      </c>
      <c r="I6" s="27" t="s">
        <v>4</v>
      </c>
      <c r="J6" s="28">
        <v>534.01372739597161</v>
      </c>
    </row>
    <row r="7" spans="1:13" s="5" customFormat="1" x14ac:dyDescent="0.2">
      <c r="A7" s="64" t="s">
        <v>31</v>
      </c>
      <c r="B7" s="80" t="s">
        <v>4</v>
      </c>
      <c r="C7" s="81" t="s">
        <v>4</v>
      </c>
      <c r="D7" s="91" t="s">
        <v>4</v>
      </c>
      <c r="E7" s="74">
        <v>1130.0738498000001</v>
      </c>
      <c r="F7" s="74">
        <v>0</v>
      </c>
      <c r="G7" s="75">
        <v>1130.0738498000001</v>
      </c>
      <c r="H7" s="92" t="s">
        <v>4</v>
      </c>
      <c r="I7" s="27" t="s">
        <v>4</v>
      </c>
      <c r="J7" s="93" t="s">
        <v>4</v>
      </c>
      <c r="K7" s="4"/>
      <c r="L7" s="4"/>
      <c r="M7" s="4"/>
    </row>
    <row r="8" spans="1:13" s="6" customFormat="1" ht="30" x14ac:dyDescent="0.2">
      <c r="A8" s="64" t="s">
        <v>33</v>
      </c>
      <c r="B8" s="80" t="s">
        <v>4</v>
      </c>
      <c r="C8" s="81" t="s">
        <v>4</v>
      </c>
      <c r="D8" s="91" t="s">
        <v>4</v>
      </c>
      <c r="E8" s="74">
        <v>1192.5312459900001</v>
      </c>
      <c r="F8" s="74">
        <v>0</v>
      </c>
      <c r="G8" s="75">
        <v>1192.5312459900001</v>
      </c>
      <c r="H8" s="92" t="s">
        <v>4</v>
      </c>
      <c r="I8" s="27" t="s">
        <v>4</v>
      </c>
      <c r="J8" s="93" t="s">
        <v>4</v>
      </c>
      <c r="K8" s="4"/>
      <c r="L8" s="4"/>
      <c r="M8" s="4"/>
    </row>
    <row r="9" spans="1:13" s="6" customFormat="1" x14ac:dyDescent="0.2">
      <c r="A9" s="25" t="s">
        <v>1</v>
      </c>
      <c r="B9" s="73">
        <v>7620.3116570200009</v>
      </c>
      <c r="C9" s="74">
        <v>0</v>
      </c>
      <c r="D9" s="75">
        <v>7620.3116570200009</v>
      </c>
      <c r="E9" s="74">
        <v>4843.3884159699992</v>
      </c>
      <c r="F9" s="74">
        <v>0</v>
      </c>
      <c r="G9" s="75">
        <v>4843.3884159699992</v>
      </c>
      <c r="H9" s="26">
        <v>63.558928216645342</v>
      </c>
      <c r="I9" s="27" t="s">
        <v>4</v>
      </c>
      <c r="J9" s="30">
        <v>63.558928216645342</v>
      </c>
      <c r="K9" s="4"/>
      <c r="L9" s="4"/>
      <c r="M9" s="4"/>
    </row>
    <row r="10" spans="1:13" s="6" customFormat="1" ht="33" customHeight="1" x14ac:dyDescent="0.2">
      <c r="A10" s="98" t="s">
        <v>53</v>
      </c>
      <c r="B10" s="73">
        <v>23454.338960100002</v>
      </c>
      <c r="C10" s="74">
        <v>124.02361089</v>
      </c>
      <c r="D10" s="75">
        <v>23578.362570990001</v>
      </c>
      <c r="E10" s="74">
        <v>32415.402543049997</v>
      </c>
      <c r="F10" s="74">
        <v>0</v>
      </c>
      <c r="G10" s="75">
        <v>32415.402543049997</v>
      </c>
      <c r="H10" s="26">
        <v>138.20642141394117</v>
      </c>
      <c r="I10" s="31" t="s">
        <v>4</v>
      </c>
      <c r="J10" s="30">
        <v>137.47944729178428</v>
      </c>
      <c r="K10" s="4"/>
      <c r="L10" s="4"/>
      <c r="M10" s="4"/>
    </row>
    <row r="11" spans="1:13" s="6" customFormat="1" x14ac:dyDescent="0.2">
      <c r="A11" s="25" t="s">
        <v>23</v>
      </c>
      <c r="B11" s="73">
        <v>-6648.3087467799996</v>
      </c>
      <c r="C11" s="74">
        <v>0</v>
      </c>
      <c r="D11" s="75">
        <v>-6648.3087467799996</v>
      </c>
      <c r="E11" s="74">
        <v>-9072.7244575900004</v>
      </c>
      <c r="F11" s="74">
        <v>0</v>
      </c>
      <c r="G11" s="75">
        <v>-9072.7244575900004</v>
      </c>
      <c r="H11" s="32">
        <v>136.4666534475287</v>
      </c>
      <c r="I11" s="31" t="s">
        <v>4</v>
      </c>
      <c r="J11" s="30">
        <v>136.4666534475287</v>
      </c>
      <c r="K11" s="4"/>
      <c r="L11" s="4"/>
      <c r="M11" s="4"/>
    </row>
    <row r="12" spans="1:13" s="6" customFormat="1" ht="75" x14ac:dyDescent="0.2">
      <c r="A12" s="25" t="s">
        <v>47</v>
      </c>
      <c r="B12" s="73">
        <v>3536.0622833800003</v>
      </c>
      <c r="C12" s="74">
        <v>324.92941261999999</v>
      </c>
      <c r="D12" s="75">
        <v>3860.991696</v>
      </c>
      <c r="E12" s="74">
        <v>4740.2819690600008</v>
      </c>
      <c r="F12" s="74">
        <v>0</v>
      </c>
      <c r="G12" s="75">
        <v>4740.2819690600008</v>
      </c>
      <c r="H12" s="32">
        <v>134.0553867317328</v>
      </c>
      <c r="I12" s="31" t="s">
        <v>4</v>
      </c>
      <c r="J12" s="30">
        <v>122.77368982613841</v>
      </c>
      <c r="K12" s="4"/>
      <c r="L12" s="4"/>
      <c r="M12" s="4"/>
    </row>
    <row r="13" spans="1:13" s="6" customFormat="1" ht="45" x14ac:dyDescent="0.2">
      <c r="A13" s="25" t="s">
        <v>28</v>
      </c>
      <c r="B13" s="73">
        <v>574.3586260300001</v>
      </c>
      <c r="C13" s="74">
        <v>1033.44594611</v>
      </c>
      <c r="D13" s="75">
        <v>1607.8045721400001</v>
      </c>
      <c r="E13" s="74">
        <v>3120.7001733500001</v>
      </c>
      <c r="F13" s="74">
        <v>0</v>
      </c>
      <c r="G13" s="75">
        <v>3120.7001733500001</v>
      </c>
      <c r="H13" s="32">
        <v>543.33652041068126</v>
      </c>
      <c r="I13" s="31" t="s">
        <v>4</v>
      </c>
      <c r="J13" s="30">
        <v>194.09698339122923</v>
      </c>
      <c r="K13" s="4"/>
      <c r="L13" s="4"/>
      <c r="M13" s="4"/>
    </row>
    <row r="14" spans="1:13" s="6" customFormat="1" ht="30" x14ac:dyDescent="0.2">
      <c r="A14" s="98" t="s">
        <v>32</v>
      </c>
      <c r="B14" s="73">
        <v>2254.8947866399999</v>
      </c>
      <c r="C14" s="74">
        <v>0</v>
      </c>
      <c r="D14" s="75">
        <v>2254.8947866399999</v>
      </c>
      <c r="E14" s="74">
        <v>2284.1243875500004</v>
      </c>
      <c r="F14" s="74">
        <v>0</v>
      </c>
      <c r="G14" s="75">
        <v>2284.1243875500004</v>
      </c>
      <c r="H14" s="32">
        <v>101.29627338194149</v>
      </c>
      <c r="I14" s="31" t="s">
        <v>4</v>
      </c>
      <c r="J14" s="30">
        <v>101.29627338194149</v>
      </c>
      <c r="K14" s="4"/>
      <c r="L14" s="4"/>
      <c r="M14" s="4"/>
    </row>
    <row r="15" spans="1:13" s="6" customFormat="1" x14ac:dyDescent="0.2">
      <c r="A15" s="25" t="s">
        <v>2</v>
      </c>
      <c r="B15" s="73">
        <v>1291.36118104</v>
      </c>
      <c r="C15" s="74">
        <v>246.54806052000001</v>
      </c>
      <c r="D15" s="75">
        <v>1537.9092415600001</v>
      </c>
      <c r="E15" s="74">
        <v>2215.1434033099999</v>
      </c>
      <c r="F15" s="74">
        <v>0</v>
      </c>
      <c r="G15" s="75">
        <v>2215.1434033099999</v>
      </c>
      <c r="H15" s="32">
        <v>171.53554217310685</v>
      </c>
      <c r="I15" s="31" t="s">
        <v>4</v>
      </c>
      <c r="J15" s="30">
        <v>144.0360291393423</v>
      </c>
      <c r="K15" s="4"/>
      <c r="L15" s="4"/>
      <c r="M15" s="4"/>
    </row>
    <row r="16" spans="1:13" s="6" customFormat="1" ht="60" x14ac:dyDescent="0.2">
      <c r="A16" s="25" t="s">
        <v>25</v>
      </c>
      <c r="B16" s="73">
        <v>8800.8693915599997</v>
      </c>
      <c r="C16" s="74">
        <v>0</v>
      </c>
      <c r="D16" s="75">
        <v>8800.8693915599997</v>
      </c>
      <c r="E16" s="74">
        <v>5450</v>
      </c>
      <c r="F16" s="74">
        <v>0</v>
      </c>
      <c r="G16" s="75">
        <v>5450</v>
      </c>
      <c r="H16" s="32">
        <v>61.925700263504979</v>
      </c>
      <c r="I16" s="31" t="s">
        <v>4</v>
      </c>
      <c r="J16" s="30">
        <v>61.925700263504979</v>
      </c>
      <c r="K16" s="4"/>
      <c r="L16" s="4"/>
      <c r="M16" s="4"/>
    </row>
    <row r="17" spans="1:15" s="6" customFormat="1" ht="30" x14ac:dyDescent="0.2">
      <c r="A17" s="25" t="s">
        <v>12</v>
      </c>
      <c r="B17" s="73">
        <v>0</v>
      </c>
      <c r="C17" s="74">
        <v>3461.5945947499999</v>
      </c>
      <c r="D17" s="75">
        <v>3461.5945947499999</v>
      </c>
      <c r="E17" s="74">
        <v>0</v>
      </c>
      <c r="F17" s="74">
        <v>3475.4866384899997</v>
      </c>
      <c r="G17" s="75">
        <v>3475.4866384899997</v>
      </c>
      <c r="H17" s="33" t="s">
        <v>4</v>
      </c>
      <c r="I17" s="29">
        <v>100.4013192001475</v>
      </c>
      <c r="J17" s="30">
        <v>100.4013192001475</v>
      </c>
      <c r="K17" s="4"/>
      <c r="L17" s="4"/>
      <c r="M17" s="4"/>
    </row>
    <row r="18" spans="1:15" s="6" customFormat="1" ht="18" x14ac:dyDescent="0.25">
      <c r="A18" s="34" t="s">
        <v>13</v>
      </c>
      <c r="B18" s="35">
        <v>51795.657181689996</v>
      </c>
      <c r="C18" s="35">
        <v>5926.4861551399999</v>
      </c>
      <c r="D18" s="36">
        <v>57722.143336829999</v>
      </c>
      <c r="E18" s="35">
        <v>66836.480413259997</v>
      </c>
      <c r="F18" s="35">
        <v>2631.2655312499996</v>
      </c>
      <c r="G18" s="36">
        <v>69467.745944509996</v>
      </c>
      <c r="H18" s="37">
        <v>129.03877284307728</v>
      </c>
      <c r="I18" s="35">
        <v>44.398408472918163</v>
      </c>
      <c r="J18" s="36">
        <v>120.34852125836713</v>
      </c>
      <c r="K18" s="4"/>
      <c r="L18" s="4"/>
      <c r="M18" s="4"/>
    </row>
    <row r="19" spans="1:15" s="7" customFormat="1" ht="30.75" x14ac:dyDescent="0.25">
      <c r="A19" s="38" t="s">
        <v>20</v>
      </c>
      <c r="B19" s="82">
        <v>1992.3109474399996</v>
      </c>
      <c r="C19" s="39">
        <v>239.41422568999997</v>
      </c>
      <c r="D19" s="40">
        <v>2231.7251731299993</v>
      </c>
      <c r="E19" s="41">
        <v>1892.7889050499998</v>
      </c>
      <c r="F19" s="39">
        <v>167.48685436</v>
      </c>
      <c r="G19" s="40">
        <v>2060.2757594099999</v>
      </c>
      <c r="H19" s="42">
        <v>95.004693292586694</v>
      </c>
      <c r="I19" s="43">
        <v>69.956935047321096</v>
      </c>
      <c r="J19" s="44">
        <v>92.317628721302569</v>
      </c>
      <c r="K19" s="4"/>
      <c r="L19" s="4"/>
      <c r="M19" s="4"/>
    </row>
    <row r="20" spans="1:15" s="5" customFormat="1" x14ac:dyDescent="0.2">
      <c r="A20" s="45" t="s">
        <v>22</v>
      </c>
      <c r="B20" s="83">
        <v>5608.5436443799999</v>
      </c>
      <c r="C20" s="84">
        <v>0</v>
      </c>
      <c r="D20" s="40">
        <v>5608.5436443799999</v>
      </c>
      <c r="E20" s="85">
        <v>11904.85050744</v>
      </c>
      <c r="F20" s="84">
        <v>0</v>
      </c>
      <c r="G20" s="40">
        <v>11904.85050744</v>
      </c>
      <c r="H20" s="89">
        <v>212.26277733202926</v>
      </c>
      <c r="I20" s="46" t="s">
        <v>4</v>
      </c>
      <c r="J20" s="47">
        <v>212.26277733202926</v>
      </c>
      <c r="K20" s="15"/>
      <c r="L20" s="15"/>
      <c r="M20" s="3"/>
      <c r="N20" s="4"/>
      <c r="O20" s="4"/>
    </row>
    <row r="21" spans="1:15" s="6" customFormat="1" x14ac:dyDescent="0.2">
      <c r="A21" s="38" t="s">
        <v>19</v>
      </c>
      <c r="B21" s="82">
        <v>1779.3723624700001</v>
      </c>
      <c r="C21" s="39">
        <v>67.978625459999989</v>
      </c>
      <c r="D21" s="40">
        <v>1847.35098793</v>
      </c>
      <c r="E21" s="41">
        <v>3992.2838387200004</v>
      </c>
      <c r="F21" s="39">
        <v>78.844005350000003</v>
      </c>
      <c r="G21" s="40">
        <v>4071.1278440700003</v>
      </c>
      <c r="H21" s="42">
        <v>224.36472111875401</v>
      </c>
      <c r="I21" s="43">
        <v>115.98352396282775</v>
      </c>
      <c r="J21" s="40">
        <v>220.37652133619687</v>
      </c>
      <c r="K21" s="15"/>
      <c r="L21" s="15"/>
      <c r="M21" s="3"/>
      <c r="N21" s="8"/>
      <c r="O21" s="9"/>
    </row>
    <row r="22" spans="1:15" s="11" customFormat="1" ht="30" x14ac:dyDescent="0.2">
      <c r="A22" s="48" t="s">
        <v>6</v>
      </c>
      <c r="B22" s="82">
        <v>4570.6374657899996</v>
      </c>
      <c r="C22" s="39">
        <v>233.48535635000002</v>
      </c>
      <c r="D22" s="40">
        <v>4804.1228221399997</v>
      </c>
      <c r="E22" s="41">
        <v>4764.5772729499995</v>
      </c>
      <c r="F22" s="39">
        <v>753.70266942000012</v>
      </c>
      <c r="G22" s="40">
        <v>5518.2799423699998</v>
      </c>
      <c r="H22" s="42">
        <v>104.24316758026835</v>
      </c>
      <c r="I22" s="43">
        <v>322.80511343511506</v>
      </c>
      <c r="J22" s="44">
        <v>114.865505039521</v>
      </c>
      <c r="K22" s="15"/>
      <c r="L22" s="15"/>
      <c r="M22" s="3"/>
      <c r="N22" s="8"/>
      <c r="O22" s="10"/>
    </row>
    <row r="23" spans="1:15" x14ac:dyDescent="0.2">
      <c r="A23" s="38" t="s">
        <v>26</v>
      </c>
      <c r="B23" s="82">
        <v>2882.1139601800005</v>
      </c>
      <c r="C23" s="39">
        <v>1824.7785359899999</v>
      </c>
      <c r="D23" s="40">
        <v>4706.8924961700004</v>
      </c>
      <c r="E23" s="41">
        <v>4104.7371405100002</v>
      </c>
      <c r="F23" s="39">
        <v>163.17545812999998</v>
      </c>
      <c r="G23" s="40">
        <v>4267.9125986400004</v>
      </c>
      <c r="H23" s="41">
        <v>142.42105611443768</v>
      </c>
      <c r="I23" s="39">
        <v>8.9422061314126626</v>
      </c>
      <c r="J23" s="40">
        <v>90.673679122962795</v>
      </c>
      <c r="K23" s="15"/>
      <c r="L23" s="15"/>
      <c r="M23" s="3"/>
      <c r="N23" s="8"/>
    </row>
    <row r="24" spans="1:15" ht="30" x14ac:dyDescent="0.2">
      <c r="A24" s="38" t="s">
        <v>30</v>
      </c>
      <c r="B24" s="82">
        <v>144.34998695000002</v>
      </c>
      <c r="C24" s="39">
        <v>173.54283214</v>
      </c>
      <c r="D24" s="40">
        <v>317.89281908999999</v>
      </c>
      <c r="E24" s="41">
        <v>174.99445336000002</v>
      </c>
      <c r="F24" s="39">
        <v>85.693404229999999</v>
      </c>
      <c r="G24" s="40">
        <v>260.68785759000002</v>
      </c>
      <c r="H24" s="33">
        <v>121.22928242495419</v>
      </c>
      <c r="I24" s="31">
        <v>49.378820878565385</v>
      </c>
      <c r="J24" s="49">
        <v>82.004953221732123</v>
      </c>
      <c r="K24" s="15"/>
      <c r="L24" s="15"/>
      <c r="M24" s="3"/>
      <c r="N24" s="8"/>
    </row>
    <row r="25" spans="1:15" s="14" customFormat="1" x14ac:dyDescent="0.2">
      <c r="A25" s="38" t="s">
        <v>15</v>
      </c>
      <c r="B25" s="82">
        <v>5.2471670199999991</v>
      </c>
      <c r="C25" s="39">
        <v>4.5000372199999994</v>
      </c>
      <c r="D25" s="94">
        <v>9.7472042399999985</v>
      </c>
      <c r="E25" s="41">
        <v>0</v>
      </c>
      <c r="F25" s="95">
        <v>0.26542575000000002</v>
      </c>
      <c r="G25" s="94">
        <v>0.26542575000000002</v>
      </c>
      <c r="H25" s="41" t="s">
        <v>4</v>
      </c>
      <c r="I25" s="31" t="s">
        <v>4</v>
      </c>
      <c r="J25" s="40" t="s">
        <v>4</v>
      </c>
      <c r="K25" s="15"/>
      <c r="L25" s="15"/>
      <c r="M25" s="12"/>
      <c r="N25" s="13"/>
    </row>
    <row r="26" spans="1:15" s="6" customFormat="1" ht="31.5" customHeight="1" x14ac:dyDescent="0.2">
      <c r="A26" s="38" t="s">
        <v>24</v>
      </c>
      <c r="B26" s="82">
        <v>770.10688049999999</v>
      </c>
      <c r="C26" s="39">
        <v>95.440233050000003</v>
      </c>
      <c r="D26" s="40">
        <v>865.54711354999995</v>
      </c>
      <c r="E26" s="41">
        <v>502.89608197999996</v>
      </c>
      <c r="F26" s="39">
        <v>93.788776449999986</v>
      </c>
      <c r="G26" s="40">
        <v>596.68485842999996</v>
      </c>
      <c r="H26" s="41">
        <v>65.302115162701753</v>
      </c>
      <c r="I26" s="39">
        <v>98.269643160725678</v>
      </c>
      <c r="J26" s="40">
        <v>68.937305559569793</v>
      </c>
      <c r="K26" s="15"/>
      <c r="L26" s="15"/>
      <c r="M26" s="4"/>
      <c r="N26" s="8"/>
    </row>
    <row r="27" spans="1:15" s="6" customFormat="1" x14ac:dyDescent="0.2">
      <c r="A27" s="50" t="s">
        <v>17</v>
      </c>
      <c r="B27" s="82">
        <v>367.86142218999998</v>
      </c>
      <c r="C27" s="39">
        <v>14.791348770000001</v>
      </c>
      <c r="D27" s="40">
        <v>382.65277096</v>
      </c>
      <c r="E27" s="41">
        <v>338.10952306999997</v>
      </c>
      <c r="F27" s="39">
        <v>21.725980700000001</v>
      </c>
      <c r="G27" s="40">
        <v>359.83550376999995</v>
      </c>
      <c r="H27" s="41">
        <v>91.912199180094177</v>
      </c>
      <c r="I27" s="39">
        <v>146.88302627320172</v>
      </c>
      <c r="J27" s="40">
        <v>94.037082984462373</v>
      </c>
      <c r="K27" s="15"/>
      <c r="L27" s="15"/>
      <c r="M27" s="4"/>
      <c r="N27" s="8"/>
    </row>
    <row r="28" spans="1:15" s="6" customFormat="1" x14ac:dyDescent="0.2">
      <c r="A28" s="38" t="s">
        <v>14</v>
      </c>
      <c r="B28" s="82">
        <v>2632.85281244</v>
      </c>
      <c r="C28" s="39">
        <v>1346.7398694300002</v>
      </c>
      <c r="D28" s="40">
        <v>3979.59268187</v>
      </c>
      <c r="E28" s="41">
        <v>2513.1340562300006</v>
      </c>
      <c r="F28" s="39">
        <v>1251.4401993399995</v>
      </c>
      <c r="G28" s="40">
        <v>3764.5742555699999</v>
      </c>
      <c r="H28" s="41">
        <v>95.452888378555059</v>
      </c>
      <c r="I28" s="39">
        <v>92.92367648324425</v>
      </c>
      <c r="J28" s="40">
        <v>94.596974025015953</v>
      </c>
      <c r="K28" s="15"/>
      <c r="L28" s="15"/>
      <c r="M28" s="4"/>
      <c r="N28" s="8"/>
    </row>
    <row r="29" spans="1:15" s="6" customFormat="1" ht="30" x14ac:dyDescent="0.2">
      <c r="A29" s="38" t="s">
        <v>21</v>
      </c>
      <c r="B29" s="82">
        <v>14184.03153108</v>
      </c>
      <c r="C29" s="39">
        <v>8.6470591500000005</v>
      </c>
      <c r="D29" s="40">
        <v>14192.67859023</v>
      </c>
      <c r="E29" s="41">
        <v>13164.743489459999</v>
      </c>
      <c r="F29" s="39">
        <v>15.14275752</v>
      </c>
      <c r="G29" s="40">
        <v>13179.886246979999</v>
      </c>
      <c r="H29" s="41">
        <v>92.813834068356798</v>
      </c>
      <c r="I29" s="39">
        <v>175.12031844953898</v>
      </c>
      <c r="J29" s="40">
        <v>92.863980278203513</v>
      </c>
      <c r="K29" s="15"/>
      <c r="L29" s="15"/>
      <c r="M29" s="4"/>
      <c r="N29" s="8"/>
    </row>
    <row r="30" spans="1:15" s="6" customFormat="1" x14ac:dyDescent="0.2">
      <c r="A30" s="51" t="s">
        <v>18</v>
      </c>
      <c r="B30" s="83">
        <v>16858.229001250002</v>
      </c>
      <c r="C30" s="84">
        <v>1917.1680318900001</v>
      </c>
      <c r="D30" s="40">
        <v>18775.397033140001</v>
      </c>
      <c r="E30" s="85">
        <v>23483.365144489999</v>
      </c>
      <c r="F30" s="84">
        <v>0</v>
      </c>
      <c r="G30" s="40">
        <v>23483.365144489999</v>
      </c>
      <c r="H30" s="41">
        <v>139.29912295501953</v>
      </c>
      <c r="I30" s="39" t="s">
        <v>4</v>
      </c>
      <c r="J30" s="40">
        <v>125.07519869241688</v>
      </c>
      <c r="K30" s="15"/>
      <c r="L30" s="15"/>
      <c r="M30" s="4"/>
      <c r="N30" s="8"/>
    </row>
    <row r="31" spans="1:15" s="6" customFormat="1" ht="18" x14ac:dyDescent="0.25">
      <c r="A31" s="34" t="s">
        <v>3</v>
      </c>
      <c r="B31" s="35">
        <v>-139.03262162999999</v>
      </c>
      <c r="C31" s="35">
        <v>38.140686209999998</v>
      </c>
      <c r="D31" s="35">
        <v>-100.89193542</v>
      </c>
      <c r="E31" s="37">
        <v>-396.15301199999999</v>
      </c>
      <c r="F31" s="35">
        <v>12.815050680000013</v>
      </c>
      <c r="G31" s="36">
        <v>-383.33796131999998</v>
      </c>
      <c r="H31" s="52" t="s">
        <v>4</v>
      </c>
      <c r="I31" s="35" t="s">
        <v>4</v>
      </c>
      <c r="J31" s="53" t="s">
        <v>4</v>
      </c>
      <c r="K31" s="15"/>
      <c r="L31" s="15"/>
      <c r="M31" s="4"/>
      <c r="N31" s="8"/>
    </row>
    <row r="32" spans="1:15" s="6" customFormat="1" x14ac:dyDescent="0.2">
      <c r="A32" s="54" t="s">
        <v>7</v>
      </c>
      <c r="B32" s="82">
        <v>0</v>
      </c>
      <c r="C32" s="39">
        <v>105.57937938999999</v>
      </c>
      <c r="D32" s="40">
        <v>105.57937938999999</v>
      </c>
      <c r="E32" s="41">
        <v>27.655298559999999</v>
      </c>
      <c r="F32" s="39">
        <v>83.222670600000015</v>
      </c>
      <c r="G32" s="40">
        <v>110.87796916000002</v>
      </c>
      <c r="H32" s="55" t="s">
        <v>4</v>
      </c>
      <c r="I32" s="39" t="s">
        <v>4</v>
      </c>
      <c r="J32" s="56" t="s">
        <v>4</v>
      </c>
      <c r="K32" s="15"/>
      <c r="L32" s="15"/>
      <c r="M32" s="4"/>
      <c r="N32" s="8"/>
    </row>
    <row r="33" spans="1:14" s="6" customFormat="1" x14ac:dyDescent="0.2">
      <c r="A33" s="54" t="s">
        <v>8</v>
      </c>
      <c r="B33" s="82">
        <v>-139.03262162999999</v>
      </c>
      <c r="C33" s="39">
        <v>-67.438693179999987</v>
      </c>
      <c r="D33" s="40">
        <v>-206.47131480999997</v>
      </c>
      <c r="E33" s="41">
        <v>-423.80831056</v>
      </c>
      <c r="F33" s="39">
        <v>-70.407619920000002</v>
      </c>
      <c r="G33" s="40">
        <v>-494.21593048</v>
      </c>
      <c r="H33" s="55" t="s">
        <v>4</v>
      </c>
      <c r="I33" s="39" t="s">
        <v>4</v>
      </c>
      <c r="J33" s="56" t="s">
        <v>4</v>
      </c>
      <c r="K33" s="4"/>
      <c r="L33" s="4"/>
      <c r="M33" s="4"/>
      <c r="N33" s="8"/>
    </row>
    <row r="34" spans="1:14" s="6" customFormat="1" ht="36.75" customHeight="1" thickBot="1" x14ac:dyDescent="0.25">
      <c r="A34" s="65" t="s">
        <v>54</v>
      </c>
      <c r="B34" s="86">
        <v>5449.583471160001</v>
      </c>
      <c r="C34" s="66">
        <v>-170.93684076999998</v>
      </c>
      <c r="D34" s="70">
        <v>5278.6466303900015</v>
      </c>
      <c r="E34" s="67">
        <v>9957.8135407700011</v>
      </c>
      <c r="F34" s="66">
        <v>-1214.6663140000026</v>
      </c>
      <c r="G34" s="66">
        <v>8743.1472267699992</v>
      </c>
      <c r="H34" s="67" t="s">
        <v>4</v>
      </c>
      <c r="I34" s="66" t="s">
        <v>4</v>
      </c>
      <c r="J34" s="68" t="s">
        <v>4</v>
      </c>
      <c r="K34" s="4"/>
      <c r="L34" s="4"/>
      <c r="M34" s="4"/>
      <c r="N34" s="4"/>
    </row>
    <row r="35" spans="1:14" s="6" customFormat="1" x14ac:dyDescent="0.2">
      <c r="A35" s="144"/>
      <c r="B35" s="144"/>
      <c r="C35" s="144"/>
      <c r="D35" s="144"/>
      <c r="E35" s="144"/>
      <c r="F35" s="144"/>
      <c r="G35" s="144"/>
      <c r="H35" s="144"/>
      <c r="I35" s="144"/>
      <c r="J35" s="144"/>
      <c r="K35" s="4"/>
      <c r="L35" s="4"/>
      <c r="M35" s="4"/>
      <c r="N35" s="4"/>
    </row>
    <row r="36" spans="1:14" ht="48" customHeight="1" x14ac:dyDescent="0.2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4"/>
      <c r="L36" s="4"/>
      <c r="M36" s="4"/>
      <c r="N36" s="4"/>
    </row>
    <row r="37" spans="1:14" s="6" customFormat="1" ht="0.75" hidden="1" customHeight="1" x14ac:dyDescent="0.2">
      <c r="A37" s="1"/>
      <c r="B37" s="2"/>
      <c r="C37" s="2"/>
      <c r="D37" s="2"/>
      <c r="E37" s="2"/>
      <c r="F37" s="2"/>
      <c r="G37" s="2"/>
      <c r="H37" s="1"/>
      <c r="I37" s="1"/>
      <c r="J37" s="1"/>
      <c r="K37" s="96"/>
      <c r="L37" s="96"/>
      <c r="M37" s="96"/>
      <c r="N37" s="96"/>
    </row>
    <row r="38" spans="1:14" s="6" customFormat="1" ht="2.25" customHeight="1" x14ac:dyDescent="0.2">
      <c r="A38" s="1"/>
      <c r="B38" s="2"/>
      <c r="C38" s="2"/>
      <c r="D38" s="2"/>
      <c r="E38" s="2"/>
      <c r="F38" s="2"/>
      <c r="G38" s="2"/>
      <c r="H38" s="1"/>
      <c r="I38" s="1"/>
      <c r="J38" s="1"/>
      <c r="K38" s="96"/>
      <c r="L38" s="96"/>
      <c r="M38" s="96"/>
      <c r="N38" s="96"/>
    </row>
  </sheetData>
  <mergeCells count="8">
    <mergeCell ref="A36:J36"/>
    <mergeCell ref="A3:A4"/>
    <mergeCell ref="B1:J1"/>
    <mergeCell ref="A2:J2"/>
    <mergeCell ref="B3:D3"/>
    <mergeCell ref="E3:G3"/>
    <mergeCell ref="H3:J3"/>
    <mergeCell ref="A35:J35"/>
  </mergeCells>
  <hyperlinks>
    <hyperlink ref="A1" location="Зміст!A1" display="до Змісту"/>
  </hyperlinks>
  <printOptions horizontalCentered="1" verticalCentered="1"/>
  <pageMargins left="0.74803149606299213" right="0.27559055118110237" top="0.31496062992125984" bottom="0.47244094488188981" header="0" footer="0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0"/>
  <sheetViews>
    <sheetView showGridLines="0" view="pageBreakPreview" zoomScale="90" zoomScaleNormal="90" zoomScaleSheetLayoutView="90" workbookViewId="0">
      <pane xSplit="1" ySplit="5" topLeftCell="B15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1.5" customHeight="1" x14ac:dyDescent="0.2">
      <c r="A1" s="148" t="s">
        <v>59</v>
      </c>
      <c r="B1" s="150" t="s">
        <v>81</v>
      </c>
      <c r="C1" s="151"/>
      <c r="D1" s="151"/>
      <c r="E1" s="151"/>
      <c r="F1" s="151"/>
      <c r="G1" s="151"/>
      <c r="H1" s="151"/>
      <c r="I1" s="151"/>
      <c r="J1" s="152"/>
    </row>
    <row r="2" spans="1:13" ht="27" customHeight="1" thickBot="1" x14ac:dyDescent="0.25">
      <c r="A2" s="149"/>
      <c r="B2" s="145" t="s">
        <v>69</v>
      </c>
      <c r="C2" s="146"/>
      <c r="D2" s="146"/>
      <c r="E2" s="146"/>
      <c r="F2" s="146"/>
      <c r="G2" s="146"/>
      <c r="H2" s="146"/>
      <c r="I2" s="146"/>
      <c r="J2" s="147"/>
    </row>
    <row r="3" spans="1:13" ht="46.5" customHeight="1" thickBot="1" x14ac:dyDescent="0.25">
      <c r="A3" s="136" t="s">
        <v>58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45.7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s="3" customFormat="1" ht="54.75" customHeight="1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2.5" customHeight="1" x14ac:dyDescent="0.2">
      <c r="A6" s="113" t="s">
        <v>16</v>
      </c>
      <c r="B6" s="71">
        <v>78375.851800129996</v>
      </c>
      <c r="C6" s="22">
        <v>10427.337010699999</v>
      </c>
      <c r="D6" s="72">
        <f>+B6+C6</f>
        <v>88803.18881082999</v>
      </c>
      <c r="E6" s="22">
        <v>107415.59495357001</v>
      </c>
      <c r="F6" s="22">
        <v>5790.2628724099995</v>
      </c>
      <c r="G6" s="72">
        <v>113205.85782598</v>
      </c>
      <c r="H6" s="23">
        <v>137.05190117422345</v>
      </c>
      <c r="I6" s="22">
        <v>55.529641618644611</v>
      </c>
      <c r="J6" s="24">
        <v>127.47949633557975</v>
      </c>
    </row>
    <row r="7" spans="1:13" s="5" customFormat="1" ht="30" x14ac:dyDescent="0.2">
      <c r="A7" s="25" t="s">
        <v>34</v>
      </c>
      <c r="B7" s="73">
        <v>1761.8009743199998</v>
      </c>
      <c r="C7" s="74">
        <v>0</v>
      </c>
      <c r="D7" s="75">
        <f t="shared" ref="D7:D22" si="0">+B7+C7</f>
        <v>1761.8009743199998</v>
      </c>
      <c r="E7" s="74">
        <v>9445.2337851100001</v>
      </c>
      <c r="F7" s="74">
        <v>0</v>
      </c>
      <c r="G7" s="75">
        <f t="shared" ref="G7:G22" si="1">+E7+F7</f>
        <v>9445.2337851100001</v>
      </c>
      <c r="H7" s="26">
        <v>536.11241694060061</v>
      </c>
      <c r="I7" s="27" t="s">
        <v>4</v>
      </c>
      <c r="J7" s="28">
        <v>536.11241694060061</v>
      </c>
      <c r="K7" s="4"/>
      <c r="L7" s="4"/>
      <c r="M7" s="4"/>
    </row>
    <row r="8" spans="1:13" s="6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1831.3364546600001</v>
      </c>
      <c r="F8" s="79">
        <v>0</v>
      </c>
      <c r="G8" s="87">
        <f t="shared" si="1"/>
        <v>1831.3364546600001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90" t="s">
        <v>33</v>
      </c>
      <c r="B9" s="76" t="s">
        <v>4</v>
      </c>
      <c r="C9" s="77" t="s">
        <v>4</v>
      </c>
      <c r="D9" s="78" t="s">
        <v>4</v>
      </c>
      <c r="E9" s="79">
        <v>1899.94679185</v>
      </c>
      <c r="F9" s="79">
        <v>0</v>
      </c>
      <c r="G9" s="87">
        <f t="shared" si="1"/>
        <v>1899.94679185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ht="33" customHeight="1" x14ac:dyDescent="0.2">
      <c r="A10" s="98" t="s">
        <v>1</v>
      </c>
      <c r="B10" s="73">
        <v>15450.783053589996</v>
      </c>
      <c r="C10" s="74">
        <v>0</v>
      </c>
      <c r="D10" s="75">
        <f t="shared" si="0"/>
        <v>15450.783053589996</v>
      </c>
      <c r="E10" s="74">
        <v>14900.83536361</v>
      </c>
      <c r="F10" s="74">
        <v>0</v>
      </c>
      <c r="G10" s="75">
        <f t="shared" si="1"/>
        <v>14900.83536361</v>
      </c>
      <c r="H10" s="26">
        <v>96.440648424920994</v>
      </c>
      <c r="I10" s="27" t="s">
        <v>4</v>
      </c>
      <c r="J10" s="30">
        <v>96.440648424920994</v>
      </c>
      <c r="K10" s="4"/>
      <c r="L10" s="4"/>
      <c r="M10" s="4"/>
    </row>
    <row r="11" spans="1:13" s="6" customFormat="1" x14ac:dyDescent="0.2">
      <c r="A11" s="25" t="s">
        <v>46</v>
      </c>
      <c r="B11" s="74">
        <v>27476.883984069998</v>
      </c>
      <c r="C11" s="74">
        <v>181.96959587000001</v>
      </c>
      <c r="D11" s="75">
        <f t="shared" si="0"/>
        <v>27658.853579939998</v>
      </c>
      <c r="E11" s="74">
        <v>42987.021759769996</v>
      </c>
      <c r="F11" s="74">
        <v>0</v>
      </c>
      <c r="G11" s="75">
        <f t="shared" si="1"/>
        <v>42987.021759769996</v>
      </c>
      <c r="H11" s="26">
        <v>156.44795015581883</v>
      </c>
      <c r="I11" s="31" t="s">
        <v>4</v>
      </c>
      <c r="J11" s="30">
        <v>155.41866778942344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19028.163375380002</v>
      </c>
      <c r="C12" s="74">
        <v>0</v>
      </c>
      <c r="D12" s="75">
        <f t="shared" si="0"/>
        <v>19028.163375380002</v>
      </c>
      <c r="E12" s="74">
        <v>25135.524934060002</v>
      </c>
      <c r="F12" s="74">
        <v>0</v>
      </c>
      <c r="G12" s="75">
        <f t="shared" si="1"/>
        <v>25135.524934060002</v>
      </c>
      <c r="H12" s="26">
        <v>132.09643221048933</v>
      </c>
      <c r="I12" s="31" t="s">
        <v>4</v>
      </c>
      <c r="J12" s="30">
        <v>132.09643221048933</v>
      </c>
      <c r="K12" s="4"/>
      <c r="L12" s="4"/>
      <c r="M12" s="4"/>
    </row>
    <row r="13" spans="1:13" s="6" customFormat="1" x14ac:dyDescent="0.2">
      <c r="A13" s="64" t="s">
        <v>23</v>
      </c>
      <c r="B13" s="74">
        <v>-8934.9838600100011</v>
      </c>
      <c r="C13" s="74">
        <v>0</v>
      </c>
      <c r="D13" s="75">
        <f t="shared" si="0"/>
        <v>-8934.9838600100011</v>
      </c>
      <c r="E13" s="74">
        <v>-12037.425645040001</v>
      </c>
      <c r="F13" s="74">
        <v>0</v>
      </c>
      <c r="G13" s="75">
        <f t="shared" si="1"/>
        <v>-12037.425645040001</v>
      </c>
      <c r="H13" s="26">
        <v>134.72241062365532</v>
      </c>
      <c r="I13" s="31" t="s">
        <v>4</v>
      </c>
      <c r="J13" s="30">
        <v>134.72241062365532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17383.704468700002</v>
      </c>
      <c r="C14" s="74">
        <v>0</v>
      </c>
      <c r="D14" s="75">
        <f t="shared" si="0"/>
        <v>17383.704468700002</v>
      </c>
      <c r="E14" s="74">
        <v>29888.92247075</v>
      </c>
      <c r="F14" s="74">
        <v>0</v>
      </c>
      <c r="G14" s="75">
        <f t="shared" si="1"/>
        <v>29888.92247075</v>
      </c>
      <c r="H14" s="26">
        <v>171.93643923575729</v>
      </c>
      <c r="I14" s="31" t="s">
        <v>4</v>
      </c>
      <c r="J14" s="30">
        <v>171.93643923575729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4761.7246187299988</v>
      </c>
      <c r="C15" s="74">
        <v>476.64975587999999</v>
      </c>
      <c r="D15" s="75">
        <f t="shared" si="0"/>
        <v>5238.374374609999</v>
      </c>
      <c r="E15" s="74">
        <v>7650.3858286099994</v>
      </c>
      <c r="F15" s="74">
        <v>0</v>
      </c>
      <c r="G15" s="75">
        <f>+E15+F15</f>
        <v>7650.3858286099994</v>
      </c>
      <c r="H15" s="32">
        <v>160.66418033746851</v>
      </c>
      <c r="I15" s="31" t="s">
        <v>4</v>
      </c>
      <c r="J15" s="30">
        <v>146.04503766838118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718.53389361000006</v>
      </c>
      <c r="C16" s="74">
        <v>1783.2748834300003</v>
      </c>
      <c r="D16" s="75">
        <f t="shared" si="0"/>
        <v>2501.8087770400002</v>
      </c>
      <c r="E16" s="74">
        <v>4867.6545647900002</v>
      </c>
      <c r="F16" s="74">
        <v>0</v>
      </c>
      <c r="G16" s="75">
        <f t="shared" si="1"/>
        <v>4867.6545647900002</v>
      </c>
      <c r="H16" s="32">
        <v>677.44258246946742</v>
      </c>
      <c r="I16" s="31" t="s">
        <v>4</v>
      </c>
      <c r="J16" s="30">
        <v>194.56541241130091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3457.8199575100002</v>
      </c>
      <c r="C17" s="74">
        <v>0</v>
      </c>
      <c r="D17" s="75">
        <f t="shared" si="0"/>
        <v>3457.8199575100002</v>
      </c>
      <c r="E17" s="74">
        <v>3261.7758374800001</v>
      </c>
      <c r="F17" s="74">
        <v>0</v>
      </c>
      <c r="G17" s="75">
        <f t="shared" si="1"/>
        <v>3261.7758374800001</v>
      </c>
      <c r="H17" s="32">
        <v>94.330412732906638</v>
      </c>
      <c r="I17" s="31" t="s">
        <v>4</v>
      </c>
      <c r="J17" s="30">
        <v>94.330412732906638</v>
      </c>
      <c r="K17" s="4"/>
      <c r="L17" s="4"/>
      <c r="M17" s="4"/>
    </row>
    <row r="18" spans="1:15" s="6" customFormat="1" x14ac:dyDescent="0.2">
      <c r="A18" s="25" t="s">
        <v>48</v>
      </c>
      <c r="B18" s="73">
        <v>2057.3687670200002</v>
      </c>
      <c r="C18" s="74">
        <v>357.85438852999999</v>
      </c>
      <c r="D18" s="75">
        <f t="shared" si="0"/>
        <v>2415.2231555500002</v>
      </c>
      <c r="E18" s="74">
        <v>6252.0396831200005</v>
      </c>
      <c r="F18" s="74">
        <v>0</v>
      </c>
      <c r="G18" s="75">
        <f t="shared" si="1"/>
        <v>6252.0396831200005</v>
      </c>
      <c r="H18" s="32">
        <v>303.88522385200685</v>
      </c>
      <c r="I18" s="31" t="s">
        <v>4</v>
      </c>
      <c r="J18" s="30">
        <v>258.85971111005983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2723.7846590700001</v>
      </c>
      <c r="F19" s="79">
        <v>0</v>
      </c>
      <c r="G19" s="87">
        <f t="shared" si="1"/>
        <v>2723.7846590700001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154.97449889999999</v>
      </c>
      <c r="C20" s="74"/>
      <c r="D20" s="75">
        <f>+B20+C20</f>
        <v>154.97449889999999</v>
      </c>
      <c r="E20" s="74">
        <v>6157.2118785399998</v>
      </c>
      <c r="F20" s="74">
        <v>0</v>
      </c>
      <c r="G20" s="75">
        <f>+E20+F20</f>
        <v>6157.2118785399998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15800.86939156</v>
      </c>
      <c r="C21" s="74">
        <v>0</v>
      </c>
      <c r="D21" s="75">
        <f t="shared" si="0"/>
        <v>15800.86939156</v>
      </c>
      <c r="E21" s="74">
        <v>5450</v>
      </c>
      <c r="F21" s="74">
        <v>0</v>
      </c>
      <c r="G21" s="75">
        <f t="shared" si="1"/>
        <v>5450</v>
      </c>
      <c r="H21" s="32">
        <v>34.491772983777118</v>
      </c>
      <c r="I21" s="31" t="s">
        <v>4</v>
      </c>
      <c r="J21" s="30">
        <v>34.491772983777118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5251.4890680799999</v>
      </c>
      <c r="D22" s="75">
        <f t="shared" si="0"/>
        <v>5251.4890680799999</v>
      </c>
      <c r="E22" s="74">
        <v>0</v>
      </c>
      <c r="F22" s="74">
        <v>5145.8811241700005</v>
      </c>
      <c r="G22" s="75">
        <f t="shared" si="1"/>
        <v>5145.8811241700005</v>
      </c>
      <c r="H22" s="33" t="s">
        <v>4</v>
      </c>
      <c r="I22" s="29">
        <v>97.988990502676401</v>
      </c>
      <c r="J22" s="30">
        <v>97.988990502676401</v>
      </c>
      <c r="K22" s="4"/>
      <c r="L22" s="4"/>
      <c r="M22" s="4"/>
    </row>
    <row r="23" spans="1:15" s="7" customFormat="1" ht="18" x14ac:dyDescent="0.25">
      <c r="A23" s="34" t="s">
        <v>13</v>
      </c>
      <c r="B23" s="35">
        <f>B24+B25+B26+B27+B28+B29+B30+B31+B32+B33+B34+B35</f>
        <v>82900.828228810016</v>
      </c>
      <c r="C23" s="35">
        <f>C24+C25+C26+C27+C28+C29+C30+C31+C32+C33+C34+C35</f>
        <v>9916.9928018699993</v>
      </c>
      <c r="D23" s="36">
        <f>B23+C23</f>
        <v>92817.821030680017</v>
      </c>
      <c r="E23" s="35">
        <v>103884.00608298999</v>
      </c>
      <c r="F23" s="35">
        <v>4887.2090357599991</v>
      </c>
      <c r="G23" s="36">
        <v>108771.21511875</v>
      </c>
      <c r="H23" s="37">
        <v>125.31117999963215</v>
      </c>
      <c r="I23" s="35">
        <v>49.281159454289828</v>
      </c>
      <c r="J23" s="36">
        <v>117.18785671858936</v>
      </c>
      <c r="K23" s="4"/>
      <c r="L23" s="4"/>
      <c r="M23" s="4"/>
    </row>
    <row r="24" spans="1:15" s="5" customFormat="1" ht="30" x14ac:dyDescent="0.2">
      <c r="A24" s="38" t="s">
        <v>20</v>
      </c>
      <c r="B24" s="82">
        <v>3255.7866961499994</v>
      </c>
      <c r="C24" s="39">
        <v>442.90764100999996</v>
      </c>
      <c r="D24" s="40">
        <f t="shared" ref="D24:D35" si="2">B24+C24</f>
        <v>3698.6943371599996</v>
      </c>
      <c r="E24" s="41">
        <v>3144.4553685100004</v>
      </c>
      <c r="F24" s="39">
        <v>269.46280014000001</v>
      </c>
      <c r="G24" s="40">
        <f t="shared" ref="G24:G38" si="3">E24+F24</f>
        <v>3413.9181686500006</v>
      </c>
      <c r="H24" s="42">
        <v>96.58050916629</v>
      </c>
      <c r="I24" s="43">
        <v>60.839501329333821</v>
      </c>
      <c r="J24" s="44">
        <v>92.300629829047693</v>
      </c>
      <c r="K24" s="15"/>
      <c r="L24" s="15"/>
      <c r="M24" s="3"/>
      <c r="N24" s="4"/>
      <c r="O24" s="4"/>
    </row>
    <row r="25" spans="1:15" s="6" customFormat="1" x14ac:dyDescent="0.2">
      <c r="A25" s="45" t="s">
        <v>22</v>
      </c>
      <c r="B25" s="83">
        <v>8302.7753132800008</v>
      </c>
      <c r="C25" s="84">
        <v>0</v>
      </c>
      <c r="D25" s="40">
        <f t="shared" si="2"/>
        <v>8302.7753132800008</v>
      </c>
      <c r="E25" s="85">
        <v>17098.63662035</v>
      </c>
      <c r="F25" s="84">
        <v>0</v>
      </c>
      <c r="G25" s="40">
        <f>E25+F25</f>
        <v>17098.63662035</v>
      </c>
      <c r="H25" s="42">
        <v>205.93880931598045</v>
      </c>
      <c r="I25" s="46" t="s">
        <v>4</v>
      </c>
      <c r="J25" s="47">
        <v>205.93880931598045</v>
      </c>
      <c r="K25" s="15"/>
      <c r="L25" s="15"/>
      <c r="M25" s="3"/>
      <c r="N25" s="8"/>
      <c r="O25" s="9"/>
    </row>
    <row r="26" spans="1:15" s="11" customFormat="1" x14ac:dyDescent="0.2">
      <c r="A26" s="38" t="s">
        <v>19</v>
      </c>
      <c r="B26" s="82">
        <v>2930.3128583100006</v>
      </c>
      <c r="C26" s="39">
        <v>118.72968281</v>
      </c>
      <c r="D26" s="40">
        <f t="shared" si="2"/>
        <v>3049.0425411200008</v>
      </c>
      <c r="E26" s="41">
        <v>7478.8223390800003</v>
      </c>
      <c r="F26" s="39">
        <v>292.36986988999996</v>
      </c>
      <c r="G26" s="40">
        <f t="shared" si="3"/>
        <v>7771.1922089700001</v>
      </c>
      <c r="H26" s="42">
        <v>255.22265712587634</v>
      </c>
      <c r="I26" s="43">
        <v>246.24833737480105</v>
      </c>
      <c r="J26" s="40">
        <v>254.87319721408079</v>
      </c>
      <c r="K26" s="15"/>
      <c r="L26" s="15"/>
      <c r="M26" s="3"/>
      <c r="N26" s="8"/>
      <c r="O26" s="10"/>
    </row>
    <row r="27" spans="1:15" ht="30" x14ac:dyDescent="0.2">
      <c r="A27" s="48" t="s">
        <v>6</v>
      </c>
      <c r="B27" s="82">
        <v>7191.96880203</v>
      </c>
      <c r="C27" s="39">
        <v>559.41611383000009</v>
      </c>
      <c r="D27" s="40">
        <f t="shared" si="2"/>
        <v>7751.3849158600005</v>
      </c>
      <c r="E27" s="41">
        <v>7787.0652042199999</v>
      </c>
      <c r="F27" s="39">
        <v>1358.5914140499997</v>
      </c>
      <c r="G27" s="40">
        <f t="shared" si="3"/>
        <v>9145.6566182699989</v>
      </c>
      <c r="H27" s="42">
        <v>108.27445750351458</v>
      </c>
      <c r="I27" s="43">
        <v>242.8588273491992</v>
      </c>
      <c r="J27" s="44">
        <v>117.98738828666859</v>
      </c>
      <c r="K27" s="15"/>
      <c r="L27" s="15"/>
      <c r="M27" s="3"/>
      <c r="N27" s="8"/>
    </row>
    <row r="28" spans="1:15" x14ac:dyDescent="0.2">
      <c r="A28" s="38" t="s">
        <v>26</v>
      </c>
      <c r="B28" s="82">
        <v>4848.8934970900018</v>
      </c>
      <c r="C28" s="39">
        <v>2805.9574345599999</v>
      </c>
      <c r="D28" s="40">
        <f t="shared" si="2"/>
        <v>7654.8509316500022</v>
      </c>
      <c r="E28" s="41">
        <v>6153.5264476800012</v>
      </c>
      <c r="F28" s="39">
        <v>306.90064508</v>
      </c>
      <c r="G28" s="40">
        <f>E28+F28</f>
        <v>6460.427092760001</v>
      </c>
      <c r="H28" s="41">
        <v>126.90578688463579</v>
      </c>
      <c r="I28" s="39">
        <v>10.937466167519567</v>
      </c>
      <c r="J28" s="40">
        <v>84.396510793547961</v>
      </c>
      <c r="K28" s="15"/>
      <c r="L28" s="15"/>
      <c r="M28" s="3"/>
      <c r="N28" s="8"/>
    </row>
    <row r="29" spans="1:15" s="14" customFormat="1" ht="30" x14ac:dyDescent="0.2">
      <c r="A29" s="38" t="s">
        <v>30</v>
      </c>
      <c r="B29" s="82">
        <v>192.55784511000002</v>
      </c>
      <c r="C29" s="39">
        <v>198.77688963999998</v>
      </c>
      <c r="D29" s="40">
        <f t="shared" si="2"/>
        <v>391.33473475</v>
      </c>
      <c r="E29" s="41">
        <v>352.29738158999993</v>
      </c>
      <c r="F29" s="39">
        <v>94.378470220000011</v>
      </c>
      <c r="G29" s="40">
        <f t="shared" si="3"/>
        <v>446.67585180999993</v>
      </c>
      <c r="H29" s="33">
        <v>182.95664941033567</v>
      </c>
      <c r="I29" s="31">
        <v>47.479599057479255</v>
      </c>
      <c r="J29" s="49">
        <v>114.14163174024254</v>
      </c>
      <c r="K29" s="15"/>
      <c r="L29" s="15"/>
      <c r="M29" s="12"/>
      <c r="N29" s="13"/>
    </row>
    <row r="30" spans="1:15" s="6" customFormat="1" ht="31.5" customHeight="1" x14ac:dyDescent="0.2">
      <c r="A30" s="38" t="s">
        <v>15</v>
      </c>
      <c r="B30" s="82">
        <v>8.1250373099999997</v>
      </c>
      <c r="C30" s="39">
        <v>7.3903571299999999</v>
      </c>
      <c r="D30" s="40">
        <f t="shared" si="2"/>
        <v>15.51539444</v>
      </c>
      <c r="E30" s="41">
        <v>0</v>
      </c>
      <c r="F30" s="39">
        <v>0.27140026999999994</v>
      </c>
      <c r="G30" s="40">
        <f t="shared" si="3"/>
        <v>0.27140026999999994</v>
      </c>
      <c r="H30" s="41" t="s">
        <v>4</v>
      </c>
      <c r="I30" s="31" t="s">
        <v>4</v>
      </c>
      <c r="J30" s="40" t="s">
        <v>4</v>
      </c>
      <c r="K30" s="15"/>
      <c r="L30" s="15"/>
      <c r="M30" s="4"/>
      <c r="N30" s="8"/>
    </row>
    <row r="31" spans="1:15" s="6" customFormat="1" x14ac:dyDescent="0.2">
      <c r="A31" s="38" t="s">
        <v>24</v>
      </c>
      <c r="B31" s="82">
        <v>1420.2939521200001</v>
      </c>
      <c r="C31" s="39">
        <v>314.57240872000006</v>
      </c>
      <c r="D31" s="40">
        <f t="shared" si="2"/>
        <v>1734.8663608400002</v>
      </c>
      <c r="E31" s="41">
        <v>1136.9222949900002</v>
      </c>
      <c r="F31" s="39">
        <v>237.62005804000003</v>
      </c>
      <c r="G31" s="40">
        <f t="shared" si="3"/>
        <v>1374.5423530300002</v>
      </c>
      <c r="H31" s="41">
        <v>80.048379653590331</v>
      </c>
      <c r="I31" s="39">
        <v>75.537476095529072</v>
      </c>
      <c r="J31" s="40">
        <v>79.230445875062344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567.24177233</v>
      </c>
      <c r="C32" s="39">
        <v>24.300632710000006</v>
      </c>
      <c r="D32" s="40">
        <f t="shared" si="2"/>
        <v>591.54240504000006</v>
      </c>
      <c r="E32" s="41">
        <v>604.94658084999992</v>
      </c>
      <c r="F32" s="39">
        <v>62.259209869999999</v>
      </c>
      <c r="G32" s="40">
        <f t="shared" si="3"/>
        <v>667.20579071999987</v>
      </c>
      <c r="H32" s="41">
        <v>106.64704370503671</v>
      </c>
      <c r="I32" s="39">
        <v>256.20406930548592</v>
      </c>
      <c r="J32" s="40">
        <v>112.79086419423869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4273.9825515499997</v>
      </c>
      <c r="C33" s="39">
        <v>2334.6484664699997</v>
      </c>
      <c r="D33" s="40">
        <f t="shared" si="2"/>
        <v>6608.6310180199998</v>
      </c>
      <c r="E33" s="41">
        <v>4090.6724553499998</v>
      </c>
      <c r="F33" s="39">
        <v>2232.03203407</v>
      </c>
      <c r="G33" s="40">
        <f t="shared" si="3"/>
        <v>6322.7044894199998</v>
      </c>
      <c r="H33" s="41">
        <v>95.711023758542936</v>
      </c>
      <c r="I33" s="39">
        <v>95.604630252743945</v>
      </c>
      <c r="J33" s="40">
        <v>95.673437844837252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21292.107416010007</v>
      </c>
      <c r="C34" s="39">
        <v>13.240681240000001</v>
      </c>
      <c r="D34" s="40">
        <f t="shared" si="2"/>
        <v>21305.348097250007</v>
      </c>
      <c r="E34" s="41">
        <v>20762.592537769997</v>
      </c>
      <c r="F34" s="39">
        <v>33.32313413</v>
      </c>
      <c r="G34" s="40">
        <f t="shared" si="3"/>
        <v>20795.915671899998</v>
      </c>
      <c r="H34" s="41">
        <v>97.513093148112446</v>
      </c>
      <c r="I34" s="39">
        <v>251.6723537557196</v>
      </c>
      <c r="J34" s="40">
        <v>97.608898840682329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28616.782487519995</v>
      </c>
      <c r="C35" s="84">
        <v>3097.0524937499999</v>
      </c>
      <c r="D35" s="40">
        <f t="shared" si="2"/>
        <v>31713.834981269996</v>
      </c>
      <c r="E35" s="85">
        <v>35274.068852600001</v>
      </c>
      <c r="F35" s="84">
        <v>0</v>
      </c>
      <c r="G35" s="40">
        <f t="shared" si="3"/>
        <v>35274.068852600001</v>
      </c>
      <c r="H35" s="41">
        <v>123.26357398139815</v>
      </c>
      <c r="I35" s="39" t="s">
        <v>4</v>
      </c>
      <c r="J35" s="40">
        <v>111.22612220638928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f>B37+B38</f>
        <v>-184.95145606</v>
      </c>
      <c r="C36" s="35">
        <f>C37+C38</f>
        <v>264.48239697999998</v>
      </c>
      <c r="D36" s="35">
        <f>B36+C36</f>
        <v>79.530940919999978</v>
      </c>
      <c r="E36" s="37">
        <f>E37+E38</f>
        <v>-209.30403544999996</v>
      </c>
      <c r="F36" s="35">
        <f>F37+F38</f>
        <v>475.08436383000003</v>
      </c>
      <c r="G36" s="36">
        <f>E36+F36</f>
        <v>265.78032838000007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0</v>
      </c>
      <c r="C37" s="39">
        <v>363.44527119999998</v>
      </c>
      <c r="D37" s="40">
        <f>B37+C37</f>
        <v>363.44527119999998</v>
      </c>
      <c r="E37" s="41">
        <v>413.36080663000001</v>
      </c>
      <c r="F37" s="39">
        <v>569.09400331000006</v>
      </c>
      <c r="G37" s="40">
        <f t="shared" si="3"/>
        <v>982.45480994000013</v>
      </c>
      <c r="H37" s="55" t="s">
        <v>4</v>
      </c>
      <c r="I37" s="39" t="s">
        <v>4</v>
      </c>
      <c r="J37" s="56" t="s">
        <v>4</v>
      </c>
      <c r="K37" s="4"/>
      <c r="L37" s="4"/>
      <c r="M37" s="4"/>
      <c r="N37" s="8"/>
    </row>
    <row r="38" spans="1:14" s="6" customFormat="1" ht="16.5" customHeight="1" x14ac:dyDescent="0.2">
      <c r="A38" s="54" t="s">
        <v>8</v>
      </c>
      <c r="B38" s="82">
        <v>-184.95145606</v>
      </c>
      <c r="C38" s="39">
        <v>-98.962874220000003</v>
      </c>
      <c r="D38" s="40">
        <f>B38+C38</f>
        <v>-283.91433028</v>
      </c>
      <c r="E38" s="41">
        <v>-622.66484207999997</v>
      </c>
      <c r="F38" s="39">
        <v>-94.009639480000018</v>
      </c>
      <c r="G38" s="40">
        <f t="shared" si="3"/>
        <v>-716.67448156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4"/>
    </row>
    <row r="39" spans="1:14" s="6" customFormat="1" ht="36.75" thickBot="1" x14ac:dyDescent="0.25">
      <c r="A39" s="65" t="s">
        <v>49</v>
      </c>
      <c r="B39" s="86">
        <v>4340.02497262</v>
      </c>
      <c r="C39" s="66">
        <v>-245.8618118500018</v>
      </c>
      <c r="D39" s="70">
        <f>B39+C39</f>
        <v>4094.1631607699983</v>
      </c>
      <c r="E39" s="67">
        <v>-3740.8929060299988</v>
      </c>
      <c r="F39" s="66">
        <v>-427.96947281999888</v>
      </c>
      <c r="G39" s="66">
        <v>-4168.8623788499972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ht="48" customHeight="1" x14ac:dyDescent="0.2">
      <c r="K40" s="4"/>
      <c r="L40" s="4"/>
      <c r="M40" s="4"/>
      <c r="N40" s="4"/>
    </row>
  </sheetData>
  <mergeCells count="8">
    <mergeCell ref="B2:J2"/>
    <mergeCell ref="A4:A5"/>
    <mergeCell ref="A1:A2"/>
    <mergeCell ref="B1:J1"/>
    <mergeCell ref="A3:J3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27" activePane="bottomRight" state="frozen"/>
      <selection activeCell="M21" sqref="M21"/>
      <selection pane="topRight" activeCell="M21" sqref="M21"/>
      <selection pane="bottomLeft" activeCell="M21" sqref="M21"/>
      <selection pane="bottomRight" activeCell="A11" sqref="A11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" customHeight="1" x14ac:dyDescent="0.2">
      <c r="A1" s="153" t="s">
        <v>59</v>
      </c>
      <c r="B1" s="150" t="s">
        <v>80</v>
      </c>
      <c r="C1" s="151"/>
      <c r="D1" s="151"/>
      <c r="E1" s="151"/>
      <c r="F1" s="151"/>
      <c r="G1" s="151"/>
      <c r="H1" s="151"/>
      <c r="I1" s="151"/>
      <c r="J1" s="152"/>
    </row>
    <row r="2" spans="1:13" ht="27" customHeight="1" thickBot="1" x14ac:dyDescent="0.25">
      <c r="A2" s="154"/>
      <c r="B2" s="145" t="s">
        <v>70</v>
      </c>
      <c r="C2" s="155"/>
      <c r="D2" s="155"/>
      <c r="E2" s="155"/>
      <c r="F2" s="155"/>
      <c r="G2" s="155"/>
      <c r="H2" s="155"/>
      <c r="I2" s="155"/>
      <c r="J2" s="156"/>
    </row>
    <row r="3" spans="1:13" ht="31.5" customHeight="1" thickBot="1" x14ac:dyDescent="0.25">
      <c r="A3" s="136" t="s">
        <v>62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50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5.5" customHeight="1" x14ac:dyDescent="0.2">
      <c r="A6" s="108" t="s">
        <v>16</v>
      </c>
      <c r="B6" s="71">
        <v>106240.64737967997</v>
      </c>
      <c r="C6" s="22">
        <v>14314.390750440001</v>
      </c>
      <c r="D6" s="72">
        <v>120555.03813011997</v>
      </c>
      <c r="E6" s="22">
        <v>155008.75441228997</v>
      </c>
      <c r="F6" s="22">
        <v>7637.5469519800017</v>
      </c>
      <c r="G6" s="72">
        <v>162646.30136426998</v>
      </c>
      <c r="H6" s="23">
        <v>145.90343548860716</v>
      </c>
      <c r="I6" s="22">
        <v>53.355724914420378</v>
      </c>
      <c r="J6" s="24">
        <v>134.91456175288104</v>
      </c>
    </row>
    <row r="7" spans="1:13" s="3" customFormat="1" ht="34.5" customHeight="1" x14ac:dyDescent="0.2">
      <c r="A7" s="25" t="s">
        <v>34</v>
      </c>
      <c r="B7" s="73">
        <v>2499.3142395100003</v>
      </c>
      <c r="C7" s="74">
        <v>0</v>
      </c>
      <c r="D7" s="75">
        <v>2499.3142395100003</v>
      </c>
      <c r="E7" s="74">
        <v>13237.45582241</v>
      </c>
      <c r="F7" s="74">
        <v>0</v>
      </c>
      <c r="G7" s="75">
        <v>13237.45582241</v>
      </c>
      <c r="H7" s="26">
        <v>529.64351633531498</v>
      </c>
      <c r="I7" s="27" t="s">
        <v>4</v>
      </c>
      <c r="J7" s="28">
        <v>529.64351633531498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2599.51064245</v>
      </c>
      <c r="F8" s="79">
        <v>0</v>
      </c>
      <c r="G8" s="87">
        <v>2599.51064245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 t="s">
        <v>4</v>
      </c>
      <c r="C9" s="77" t="s">
        <v>4</v>
      </c>
      <c r="D9" s="78" t="s">
        <v>4</v>
      </c>
      <c r="E9" s="79">
        <v>2605.9237741100001</v>
      </c>
      <c r="F9" s="79">
        <v>0</v>
      </c>
      <c r="G9" s="87">
        <v>2605.9237741100001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18799.697035199995</v>
      </c>
      <c r="C10" s="74">
        <v>0</v>
      </c>
      <c r="D10" s="75">
        <v>18799.697035199995</v>
      </c>
      <c r="E10" s="74">
        <v>17412.292910530003</v>
      </c>
      <c r="F10" s="74">
        <v>0</v>
      </c>
      <c r="G10" s="75">
        <v>17412.292910530003</v>
      </c>
      <c r="H10" s="26">
        <v>92.620071897582932</v>
      </c>
      <c r="I10" s="27" t="s">
        <v>4</v>
      </c>
      <c r="J10" s="30">
        <v>92.620071897582932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40429.764949549994</v>
      </c>
      <c r="C11" s="74">
        <v>237.98557159000001</v>
      </c>
      <c r="D11" s="75">
        <v>40667.750521139991</v>
      </c>
      <c r="E11" s="74">
        <v>58734.848567469999</v>
      </c>
      <c r="F11" s="74">
        <v>7.2691700000000001E-3</v>
      </c>
      <c r="G11" s="75">
        <v>58734.855836639996</v>
      </c>
      <c r="H11" s="26">
        <v>145.27625535484037</v>
      </c>
      <c r="I11" s="31" t="s">
        <v>4</v>
      </c>
      <c r="J11" s="30">
        <v>144.42612410073758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26733.631811119998</v>
      </c>
      <c r="C12" s="74">
        <v>0</v>
      </c>
      <c r="D12" s="75">
        <v>26733.631811119998</v>
      </c>
      <c r="E12" s="74">
        <v>33829.315434279997</v>
      </c>
      <c r="F12" s="74">
        <v>7.2691700000000001E-3</v>
      </c>
      <c r="G12" s="75">
        <v>33829.322703449994</v>
      </c>
      <c r="H12" s="26">
        <v>126.54216109989407</v>
      </c>
      <c r="I12" s="31" t="s">
        <v>4</v>
      </c>
      <c r="J12" s="30">
        <v>126.54218829099946</v>
      </c>
      <c r="K12" s="4"/>
      <c r="L12" s="4"/>
      <c r="M12" s="4"/>
    </row>
    <row r="13" spans="1:13" s="6" customFormat="1" x14ac:dyDescent="0.2">
      <c r="A13" s="64" t="s">
        <v>23</v>
      </c>
      <c r="B13" s="74">
        <v>-13128.95424589</v>
      </c>
      <c r="C13" s="74">
        <v>0</v>
      </c>
      <c r="D13" s="75">
        <v>-13128.95424589</v>
      </c>
      <c r="E13" s="74">
        <v>-16465.768549110002</v>
      </c>
      <c r="F13" s="74">
        <v>0</v>
      </c>
      <c r="G13" s="75">
        <v>-16465.768549110002</v>
      </c>
      <c r="H13" s="26">
        <v>125.41568993786834</v>
      </c>
      <c r="I13" s="31" t="s">
        <v>4</v>
      </c>
      <c r="J13" s="30">
        <v>125.41568993786834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26825.087384319999</v>
      </c>
      <c r="C14" s="74">
        <v>0</v>
      </c>
      <c r="D14" s="75">
        <v>26825.087384319999</v>
      </c>
      <c r="E14" s="74">
        <v>41371.3016823</v>
      </c>
      <c r="F14" s="74">
        <v>0</v>
      </c>
      <c r="G14" s="75">
        <v>41371.3016823</v>
      </c>
      <c r="H14" s="26">
        <v>154.22615810930282</v>
      </c>
      <c r="I14" s="31" t="s">
        <v>4</v>
      </c>
      <c r="J14" s="30">
        <v>154.22615810930282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6746.3777755399988</v>
      </c>
      <c r="C15" s="74">
        <v>680.36437713000009</v>
      </c>
      <c r="D15" s="75">
        <v>7426.7421526699991</v>
      </c>
      <c r="E15" s="74">
        <v>10792.157804100001</v>
      </c>
      <c r="F15" s="74">
        <v>0</v>
      </c>
      <c r="G15" s="75">
        <v>10792.157804100001</v>
      </c>
      <c r="H15" s="32">
        <v>159.96966317582425</v>
      </c>
      <c r="I15" s="31" t="s">
        <v>4</v>
      </c>
      <c r="J15" s="30">
        <v>145.31483094805031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855.63918560000002</v>
      </c>
      <c r="C16" s="74">
        <v>2966.58884231</v>
      </c>
      <c r="D16" s="75">
        <v>3822.22802791</v>
      </c>
      <c r="E16" s="74">
        <v>6871.8858188800004</v>
      </c>
      <c r="F16" s="74">
        <v>0</v>
      </c>
      <c r="G16" s="75">
        <v>6871.8858188800004</v>
      </c>
      <c r="H16" s="32">
        <v>803.12892800266354</v>
      </c>
      <c r="I16" s="31" t="s">
        <v>4</v>
      </c>
      <c r="J16" s="30">
        <v>179.78743729315278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4784.6370519499997</v>
      </c>
      <c r="C17" s="74">
        <v>0</v>
      </c>
      <c r="D17" s="75">
        <v>4784.6370519499997</v>
      </c>
      <c r="E17" s="74">
        <v>5037.2506929900001</v>
      </c>
      <c r="F17" s="74">
        <v>0</v>
      </c>
      <c r="G17" s="75">
        <v>5037.2506929900001</v>
      </c>
      <c r="H17" s="32">
        <v>105.27968241472038</v>
      </c>
      <c r="I17" s="31" t="s">
        <v>4</v>
      </c>
      <c r="J17" s="30">
        <v>105.27968241472038</v>
      </c>
      <c r="K17" s="4"/>
      <c r="L17" s="4"/>
      <c r="M17" s="4"/>
    </row>
    <row r="18" spans="1:15" s="6" customFormat="1" x14ac:dyDescent="0.2">
      <c r="A18" s="25" t="s">
        <v>48</v>
      </c>
      <c r="B18" s="73">
        <v>3024.2904371199998</v>
      </c>
      <c r="C18" s="74">
        <v>471.96846899000002</v>
      </c>
      <c r="D18" s="75">
        <v>3496.2589061099998</v>
      </c>
      <c r="E18" s="74">
        <v>9716.4421261500011</v>
      </c>
      <c r="F18" s="74">
        <v>0</v>
      </c>
      <c r="G18" s="75">
        <v>9716.4421261500011</v>
      </c>
      <c r="H18" s="32">
        <v>321.28005984117277</v>
      </c>
      <c r="I18" s="31" t="s">
        <v>4</v>
      </c>
      <c r="J18" s="30">
        <v>277.90968538313109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5071.9460469599999</v>
      </c>
      <c r="F19" s="79">
        <v>0</v>
      </c>
      <c r="G19" s="87">
        <v>5071.9460469599999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159.9045089</v>
      </c>
      <c r="C20" s="74">
        <v>0</v>
      </c>
      <c r="D20" s="75">
        <v>159.9045089</v>
      </c>
      <c r="E20" s="74">
        <v>8866.1421485400006</v>
      </c>
      <c r="F20" s="74">
        <v>0</v>
      </c>
      <c r="G20" s="75">
        <v>8866.1421485400006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19800.869391560002</v>
      </c>
      <c r="C21" s="74">
        <v>0</v>
      </c>
      <c r="D21" s="75">
        <v>19800.869391560002</v>
      </c>
      <c r="E21" s="74">
        <v>15125</v>
      </c>
      <c r="F21" s="74">
        <v>0</v>
      </c>
      <c r="G21" s="75">
        <v>15125</v>
      </c>
      <c r="H21" s="32">
        <v>76.385534902053038</v>
      </c>
      <c r="I21" s="31" t="s">
        <v>4</v>
      </c>
      <c r="J21" s="30">
        <v>76.385534902053038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6604.7321119600001</v>
      </c>
      <c r="D22" s="75">
        <v>6604.7321119600001</v>
      </c>
      <c r="E22" s="74">
        <v>0</v>
      </c>
      <c r="F22" s="74">
        <v>6655.1306380200003</v>
      </c>
      <c r="G22" s="75">
        <v>6655.1306380200003</v>
      </c>
      <c r="H22" s="33" t="s">
        <v>4</v>
      </c>
      <c r="I22" s="29">
        <v>100.76306692240762</v>
      </c>
      <c r="J22" s="30">
        <v>100.76306692240762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114296.93262978</v>
      </c>
      <c r="C23" s="35">
        <v>12987.466943179999</v>
      </c>
      <c r="D23" s="36">
        <v>127284.39957296</v>
      </c>
      <c r="E23" s="35">
        <v>146304.10604187998</v>
      </c>
      <c r="F23" s="35">
        <v>7001.4158740799994</v>
      </c>
      <c r="G23" s="36">
        <v>153305.52191595998</v>
      </c>
      <c r="H23" s="37">
        <v>128.00352789499141</v>
      </c>
      <c r="I23" s="35">
        <v>53.909017860920095</v>
      </c>
      <c r="J23" s="36">
        <v>120.44329268182199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4490.9126335200008</v>
      </c>
      <c r="C24" s="39">
        <v>589.89933327999995</v>
      </c>
      <c r="D24" s="40">
        <v>5080.8119668000008</v>
      </c>
      <c r="E24" s="41">
        <v>4368.1366893699987</v>
      </c>
      <c r="F24" s="39">
        <v>407.17463582000005</v>
      </c>
      <c r="G24" s="40">
        <v>4775.3113251899986</v>
      </c>
      <c r="H24" s="42">
        <v>97.26612485770471</v>
      </c>
      <c r="I24" s="43">
        <v>69.02442719438227</v>
      </c>
      <c r="J24" s="44">
        <v>93.987168909098358</v>
      </c>
      <c r="K24" s="4"/>
      <c r="L24" s="4"/>
      <c r="M24" s="4"/>
    </row>
    <row r="25" spans="1:15" s="5" customFormat="1" x14ac:dyDescent="0.2">
      <c r="A25" s="45" t="s">
        <v>22</v>
      </c>
      <c r="B25" s="83">
        <v>12027.08058034</v>
      </c>
      <c r="C25" s="84">
        <v>0</v>
      </c>
      <c r="D25" s="40">
        <v>12027.08058034</v>
      </c>
      <c r="E25" s="85">
        <v>24968.33821003</v>
      </c>
      <c r="F25" s="84">
        <v>0</v>
      </c>
      <c r="G25" s="40">
        <v>24968.33821003</v>
      </c>
      <c r="H25" s="89">
        <v>0</v>
      </c>
      <c r="I25" s="46" t="s">
        <v>4</v>
      </c>
      <c r="J25" s="47">
        <v>207.60098881223394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4200.6450313100004</v>
      </c>
      <c r="C26" s="39">
        <v>191.61700221000001</v>
      </c>
      <c r="D26" s="40">
        <v>4392.2620335200008</v>
      </c>
      <c r="E26" s="41">
        <v>11322.405546299999</v>
      </c>
      <c r="F26" s="39">
        <v>368.38544065999997</v>
      </c>
      <c r="G26" s="40">
        <v>11690.790986959999</v>
      </c>
      <c r="H26" s="42">
        <v>269.53968883128948</v>
      </c>
      <c r="I26" s="43">
        <v>192.25091532132049</v>
      </c>
      <c r="J26" s="40">
        <v>266.167885653008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10021.219682559997</v>
      </c>
      <c r="C27" s="39">
        <v>788.84343149000006</v>
      </c>
      <c r="D27" s="40">
        <v>10810.063114049997</v>
      </c>
      <c r="E27" s="41">
        <v>10853.06407543</v>
      </c>
      <c r="F27" s="39">
        <v>1822.3876684599998</v>
      </c>
      <c r="G27" s="40">
        <v>12675.45174389</v>
      </c>
      <c r="H27" s="42">
        <v>108.30082983129957</v>
      </c>
      <c r="I27" s="43">
        <v>231.02019940988779</v>
      </c>
      <c r="J27" s="44">
        <v>117.25603828728373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6333.6481982800005</v>
      </c>
      <c r="C28" s="39">
        <v>3635.6074550299991</v>
      </c>
      <c r="D28" s="40">
        <v>9969.2556533099996</v>
      </c>
      <c r="E28" s="41">
        <v>8304.7493181699992</v>
      </c>
      <c r="F28" s="39">
        <v>455.58969177</v>
      </c>
      <c r="G28" s="40">
        <v>8760.3390099399985</v>
      </c>
      <c r="H28" s="41">
        <v>131.12110205971467</v>
      </c>
      <c r="I28" s="39">
        <v>12.531322410500467</v>
      </c>
      <c r="J28" s="40">
        <v>87.873551592905372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309.72530983999997</v>
      </c>
      <c r="C29" s="39">
        <v>273.58019566000002</v>
      </c>
      <c r="D29" s="40">
        <v>583.30550549999998</v>
      </c>
      <c r="E29" s="41">
        <v>500.54255532999997</v>
      </c>
      <c r="F29" s="39">
        <v>362.69668866999996</v>
      </c>
      <c r="G29" s="40">
        <v>863.23924399999987</v>
      </c>
      <c r="H29" s="33">
        <v>161.60854131958854</v>
      </c>
      <c r="I29" s="31">
        <v>132.57417547897074</v>
      </c>
      <c r="J29" s="49">
        <v>147.99093028618773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11.478253489999998</v>
      </c>
      <c r="C30" s="39">
        <v>8.2102264099999989</v>
      </c>
      <c r="D30" s="40">
        <v>19.688479899999997</v>
      </c>
      <c r="E30" s="41">
        <v>0</v>
      </c>
      <c r="F30" s="39">
        <v>0.37988516</v>
      </c>
      <c r="G30" s="40">
        <v>0.37988516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1896.7489048200002</v>
      </c>
      <c r="C31" s="39">
        <v>404.83974035</v>
      </c>
      <c r="D31" s="40">
        <v>2301.5886451700003</v>
      </c>
      <c r="E31" s="41">
        <v>1572.2790616600003</v>
      </c>
      <c r="F31" s="39">
        <v>331.42901552999996</v>
      </c>
      <c r="G31" s="40">
        <v>1903.7080771900003</v>
      </c>
      <c r="H31" s="41">
        <v>82.893368630109109</v>
      </c>
      <c r="I31" s="39">
        <v>81.866719715674762</v>
      </c>
      <c r="J31" s="40">
        <v>82.712785413893471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1396.6418048100002</v>
      </c>
      <c r="C32" s="39">
        <v>38.314070389999998</v>
      </c>
      <c r="D32" s="40">
        <v>1434.9558752000003</v>
      </c>
      <c r="E32" s="41">
        <v>1946.0574259300001</v>
      </c>
      <c r="F32" s="39">
        <v>81.962003470000013</v>
      </c>
      <c r="G32" s="40">
        <v>2028.0194294000003</v>
      </c>
      <c r="H32" s="41">
        <v>139.33833422627234</v>
      </c>
      <c r="I32" s="39">
        <v>213.92142008329182</v>
      </c>
      <c r="J32" s="40">
        <v>141.32974152374828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5798.7248348499998</v>
      </c>
      <c r="C33" s="39">
        <v>3087.3138505300003</v>
      </c>
      <c r="D33" s="40">
        <v>8886.038685380001</v>
      </c>
      <c r="E33" s="41">
        <v>5535.2443702100009</v>
      </c>
      <c r="F33" s="39">
        <v>3119.7799797099997</v>
      </c>
      <c r="G33" s="40">
        <v>8655.0243499200005</v>
      </c>
      <c r="H33" s="41">
        <v>95.456234393870588</v>
      </c>
      <c r="I33" s="39">
        <v>101.05159795057526</v>
      </c>
      <c r="J33" s="40">
        <v>97.400255123353404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28866.672563619992</v>
      </c>
      <c r="C34" s="39">
        <v>685.22723501999997</v>
      </c>
      <c r="D34" s="40">
        <v>29551.899798639992</v>
      </c>
      <c r="E34" s="41">
        <v>28882.925379029992</v>
      </c>
      <c r="F34" s="39">
        <v>51.630864830000007</v>
      </c>
      <c r="G34" s="40">
        <v>28934.556243859992</v>
      </c>
      <c r="H34" s="41">
        <v>100.05630304419111</v>
      </c>
      <c r="I34" s="39">
        <v>7.5348529934734776</v>
      </c>
      <c r="J34" s="40">
        <v>97.910985219270358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38943.434832340005</v>
      </c>
      <c r="C35" s="84">
        <v>3284.0144028099999</v>
      </c>
      <c r="D35" s="40">
        <v>42227.449235150001</v>
      </c>
      <c r="E35" s="85">
        <v>48050.363410419995</v>
      </c>
      <c r="F35" s="84">
        <v>0</v>
      </c>
      <c r="G35" s="40">
        <v>48050.363410419995</v>
      </c>
      <c r="H35" s="41">
        <v>123.38501628653793</v>
      </c>
      <c r="I35" s="39" t="s">
        <v>4</v>
      </c>
      <c r="J35" s="40">
        <v>113.7894054240506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-256.66835210999994</v>
      </c>
      <c r="C36" s="35">
        <v>457.73067938000003</v>
      </c>
      <c r="D36" s="35">
        <v>201.06232727000008</v>
      </c>
      <c r="E36" s="37">
        <v>-98.316460369999959</v>
      </c>
      <c r="F36" s="35">
        <v>1238.6194937399998</v>
      </c>
      <c r="G36" s="36">
        <v>1140.3030333699999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34.835742870000004</v>
      </c>
      <c r="C37" s="39">
        <v>610.45785563000004</v>
      </c>
      <c r="D37" s="40">
        <v>645.29359850000003</v>
      </c>
      <c r="E37" s="41">
        <v>702.96897339999998</v>
      </c>
      <c r="F37" s="39">
        <v>1388.0807384799998</v>
      </c>
      <c r="G37" s="40">
        <v>2091.0497118799999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-291.50409497999993</v>
      </c>
      <c r="C38" s="39">
        <v>-152.72717625000001</v>
      </c>
      <c r="D38" s="40">
        <v>-444.23127122999995</v>
      </c>
      <c r="E38" s="41">
        <v>-801.28543376999994</v>
      </c>
      <c r="F38" s="39">
        <v>-149.46124474000001</v>
      </c>
      <c r="G38" s="40">
        <v>-950.74667850999992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7799.6168979900012</v>
      </c>
      <c r="C39" s="66">
        <v>-869.1931278799949</v>
      </c>
      <c r="D39" s="70">
        <v>6930.4237701100064</v>
      </c>
      <c r="E39" s="67">
        <v>-8802.9648307799835</v>
      </c>
      <c r="F39" s="66">
        <v>602.48841584000206</v>
      </c>
      <c r="G39" s="66">
        <v>-8200.4764149399816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1:J1"/>
    <mergeCell ref="A1:A2"/>
    <mergeCell ref="A3:J3"/>
    <mergeCell ref="B4:D4"/>
    <mergeCell ref="E4:G4"/>
    <mergeCell ref="H4:J4"/>
    <mergeCell ref="B2:J2"/>
    <mergeCell ref="A4:A5"/>
  </mergeCells>
  <hyperlinks>
    <hyperlink ref="A1" location="Зміст!A1" display="до Змісту"/>
    <hyperlink ref="B2" r:id="rId1"/>
    <hyperlink ref="B2:J2" r:id="rId2" display="http://www.treasury.gov.ua/main/uk/doccatalog/list?currDir=266918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41"/>
  <sheetViews>
    <sheetView showGridLines="0" view="pageBreakPreview" zoomScale="90" zoomScaleNormal="90" zoomScaleSheetLayoutView="90" workbookViewId="0">
      <pane xSplit="1" ySplit="5" topLeftCell="B18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60.75" customHeight="1" x14ac:dyDescent="0.2">
      <c r="A1" s="153" t="s">
        <v>59</v>
      </c>
      <c r="B1" s="150" t="s">
        <v>79</v>
      </c>
      <c r="C1" s="151"/>
      <c r="D1" s="151"/>
      <c r="E1" s="151"/>
      <c r="F1" s="151"/>
      <c r="G1" s="151"/>
      <c r="H1" s="151"/>
      <c r="I1" s="151"/>
      <c r="J1" s="152"/>
    </row>
    <row r="2" spans="1:13" ht="26.25" customHeight="1" thickBot="1" x14ac:dyDescent="0.25">
      <c r="A2" s="154"/>
      <c r="B2" s="145" t="s">
        <v>71</v>
      </c>
      <c r="C2" s="155"/>
      <c r="D2" s="155"/>
      <c r="E2" s="155"/>
      <c r="F2" s="155"/>
      <c r="G2" s="155"/>
      <c r="H2" s="155"/>
      <c r="I2" s="155"/>
      <c r="J2" s="156"/>
    </row>
    <row r="3" spans="1:13" ht="40.5" customHeight="1" thickBot="1" x14ac:dyDescent="0.25">
      <c r="A3" s="136" t="s">
        <v>63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3" ht="50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3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3" s="3" customFormat="1" ht="20.25" customHeight="1" x14ac:dyDescent="0.2">
      <c r="A6" s="108" t="s">
        <v>16</v>
      </c>
      <c r="B6" s="71">
        <v>131827.78802643</v>
      </c>
      <c r="C6" s="22">
        <v>18817.24387007</v>
      </c>
      <c r="D6" s="72">
        <v>150645.0318965</v>
      </c>
      <c r="E6" s="22">
        <v>194910.43643117999</v>
      </c>
      <c r="F6" s="22">
        <v>10011.02453345</v>
      </c>
      <c r="G6" s="72">
        <v>204921.46096462998</v>
      </c>
      <c r="H6" s="23">
        <v>147.85231501578608</v>
      </c>
      <c r="I6" s="22">
        <v>53.201332791212629</v>
      </c>
      <c r="J6" s="24">
        <v>136.02935216968879</v>
      </c>
    </row>
    <row r="7" spans="1:13" s="3" customFormat="1" ht="34.5" customHeight="1" x14ac:dyDescent="0.2">
      <c r="A7" s="25" t="s">
        <v>34</v>
      </c>
      <c r="B7" s="73">
        <v>3131.5687100899995</v>
      </c>
      <c r="C7" s="74">
        <v>0</v>
      </c>
      <c r="D7" s="75">
        <v>3131.5687100899995</v>
      </c>
      <c r="E7" s="74">
        <v>16678.644701130001</v>
      </c>
      <c r="F7" s="74">
        <v>0</v>
      </c>
      <c r="G7" s="75">
        <v>16678.644701130001</v>
      </c>
      <c r="H7" s="26">
        <v>532.597118095827</v>
      </c>
      <c r="I7" s="27" t="s">
        <v>4</v>
      </c>
      <c r="J7" s="28">
        <v>532.597118095827</v>
      </c>
    </row>
    <row r="8" spans="1:13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3303.17723157</v>
      </c>
      <c r="F8" s="79">
        <v>0</v>
      </c>
      <c r="G8" s="87">
        <v>3303.17723157</v>
      </c>
      <c r="H8" s="58" t="s">
        <v>4</v>
      </c>
      <c r="I8" s="59" t="s">
        <v>4</v>
      </c>
      <c r="J8" s="60" t="s">
        <v>4</v>
      </c>
      <c r="K8" s="4"/>
      <c r="L8" s="4"/>
      <c r="M8" s="4"/>
    </row>
    <row r="9" spans="1:13" s="6" customFormat="1" ht="30" x14ac:dyDescent="0.2">
      <c r="A9" s="57" t="s">
        <v>33</v>
      </c>
      <c r="B9" s="76">
        <v>5.1172000000000001E-4</v>
      </c>
      <c r="C9" s="77" t="s">
        <v>4</v>
      </c>
      <c r="D9" s="78" t="s">
        <v>4</v>
      </c>
      <c r="E9" s="79">
        <v>3294.3356515599999</v>
      </c>
      <c r="F9" s="79">
        <v>0</v>
      </c>
      <c r="G9" s="87">
        <v>3294.3356515599999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3" s="6" customFormat="1" x14ac:dyDescent="0.2">
      <c r="A10" s="25" t="s">
        <v>1</v>
      </c>
      <c r="B10" s="73">
        <v>22593.57394744</v>
      </c>
      <c r="C10" s="74">
        <v>41.04391639</v>
      </c>
      <c r="D10" s="75">
        <v>22634.617863830001</v>
      </c>
      <c r="E10" s="74">
        <v>19730.512402550001</v>
      </c>
      <c r="F10" s="74">
        <v>0</v>
      </c>
      <c r="G10" s="75">
        <v>19730.512402550001</v>
      </c>
      <c r="H10" s="26">
        <v>87.327982940855605</v>
      </c>
      <c r="I10" s="27" t="s">
        <v>4</v>
      </c>
      <c r="J10" s="30">
        <v>87.169628934090625</v>
      </c>
      <c r="K10" s="4"/>
      <c r="L10" s="4"/>
      <c r="M10" s="4"/>
    </row>
    <row r="11" spans="1:13" s="6" customFormat="1" ht="33" customHeight="1" x14ac:dyDescent="0.2">
      <c r="A11" s="98" t="s">
        <v>46</v>
      </c>
      <c r="B11" s="74">
        <v>51883.978066799995</v>
      </c>
      <c r="C11" s="74">
        <v>347.02820343999997</v>
      </c>
      <c r="D11" s="75">
        <v>52231.006270239996</v>
      </c>
      <c r="E11" s="74">
        <v>71607.183387330006</v>
      </c>
      <c r="F11" s="74">
        <v>7.26917E-9</v>
      </c>
      <c r="G11" s="75">
        <v>71607.183387337282</v>
      </c>
      <c r="H11" s="26">
        <v>138.01405762514321</v>
      </c>
      <c r="I11" s="31" t="s">
        <v>4</v>
      </c>
      <c r="J11" s="30">
        <v>137.09707796331961</v>
      </c>
      <c r="K11" s="4"/>
      <c r="L11" s="4"/>
      <c r="M11" s="4"/>
    </row>
    <row r="12" spans="1:13" s="6" customFormat="1" ht="30" x14ac:dyDescent="0.2">
      <c r="A12" s="64" t="s">
        <v>36</v>
      </c>
      <c r="B12" s="74">
        <v>34300.461813200003</v>
      </c>
      <c r="C12" s="74">
        <v>52.449515990000002</v>
      </c>
      <c r="D12" s="75">
        <v>34352.911329190007</v>
      </c>
      <c r="E12" s="74">
        <v>42023.42481905</v>
      </c>
      <c r="F12" s="74">
        <v>7.26917E-9</v>
      </c>
      <c r="G12" s="75">
        <v>42023.424819057269</v>
      </c>
      <c r="H12" s="26">
        <v>122.51562398170958</v>
      </c>
      <c r="I12" s="31" t="s">
        <v>4</v>
      </c>
      <c r="J12" s="30">
        <v>122.32856894242192</v>
      </c>
      <c r="K12" s="4"/>
      <c r="L12" s="4"/>
      <c r="M12" s="4"/>
    </row>
    <row r="13" spans="1:13" s="6" customFormat="1" x14ac:dyDescent="0.2">
      <c r="A13" s="64" t="s">
        <v>23</v>
      </c>
      <c r="B13" s="74">
        <v>-18029.165023549998</v>
      </c>
      <c r="C13" s="74">
        <v>0</v>
      </c>
      <c r="D13" s="75">
        <v>-18029.165023549998</v>
      </c>
      <c r="E13" s="74">
        <v>-21425.38660243</v>
      </c>
      <c r="F13" s="74">
        <v>0</v>
      </c>
      <c r="G13" s="75">
        <v>-21425.38660243</v>
      </c>
      <c r="H13" s="26">
        <v>118.83737585431051</v>
      </c>
      <c r="I13" s="31" t="s">
        <v>4</v>
      </c>
      <c r="J13" s="30">
        <v>118.83737585431051</v>
      </c>
      <c r="K13" s="4"/>
      <c r="L13" s="4"/>
      <c r="M13" s="4"/>
    </row>
    <row r="14" spans="1:13" s="6" customFormat="1" ht="30" x14ac:dyDescent="0.2">
      <c r="A14" s="64" t="s">
        <v>37</v>
      </c>
      <c r="B14" s="74">
        <v>35612.681277149997</v>
      </c>
      <c r="C14" s="74">
        <v>0</v>
      </c>
      <c r="D14" s="75">
        <v>35612.681277149997</v>
      </c>
      <c r="E14" s="74">
        <v>51009.145170709999</v>
      </c>
      <c r="F14" s="74">
        <v>0</v>
      </c>
      <c r="G14" s="75">
        <v>51009.145170709999</v>
      </c>
      <c r="H14" s="26">
        <v>143.23309377841977</v>
      </c>
      <c r="I14" s="31" t="s">
        <v>4</v>
      </c>
      <c r="J14" s="30">
        <v>143.23309377841977</v>
      </c>
      <c r="K14" s="4"/>
      <c r="L14" s="4"/>
      <c r="M14" s="4"/>
    </row>
    <row r="15" spans="1:13" s="6" customFormat="1" ht="75" x14ac:dyDescent="0.2">
      <c r="A15" s="25" t="s">
        <v>47</v>
      </c>
      <c r="B15" s="73">
        <v>9311.7661847300024</v>
      </c>
      <c r="C15" s="74">
        <v>750.71029552999994</v>
      </c>
      <c r="D15" s="75">
        <v>10062.476480260002</v>
      </c>
      <c r="E15" s="74">
        <v>14039.226333189999</v>
      </c>
      <c r="F15" s="74">
        <v>0</v>
      </c>
      <c r="G15" s="75">
        <v>14039.226333189999</v>
      </c>
      <c r="H15" s="32">
        <v>150.76867325354851</v>
      </c>
      <c r="I15" s="31" t="s">
        <v>4</v>
      </c>
      <c r="J15" s="30">
        <v>139.52058780690183</v>
      </c>
      <c r="K15" s="4"/>
      <c r="L15" s="4"/>
      <c r="M15" s="4"/>
    </row>
    <row r="16" spans="1:13" s="6" customFormat="1" ht="45" x14ac:dyDescent="0.2">
      <c r="A16" s="25" t="s">
        <v>28</v>
      </c>
      <c r="B16" s="73">
        <v>1090.8301311299999</v>
      </c>
      <c r="C16" s="74">
        <v>4190.4544188499995</v>
      </c>
      <c r="D16" s="75">
        <v>5281.2845499799996</v>
      </c>
      <c r="E16" s="74">
        <v>8683.21587009</v>
      </c>
      <c r="F16" s="74">
        <v>0</v>
      </c>
      <c r="G16" s="75">
        <v>8683.21587009</v>
      </c>
      <c r="H16" s="32">
        <v>796.01907045737596</v>
      </c>
      <c r="I16" s="31" t="s">
        <v>4</v>
      </c>
      <c r="J16" s="30">
        <v>164.41484619727379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6117.7001983</v>
      </c>
      <c r="C17" s="74">
        <v>0</v>
      </c>
      <c r="D17" s="75">
        <v>6117.7001983</v>
      </c>
      <c r="E17" s="74">
        <v>9977.2348198199998</v>
      </c>
      <c r="F17" s="74">
        <v>0</v>
      </c>
      <c r="G17" s="75">
        <v>9977.2348198199998</v>
      </c>
      <c r="H17" s="32">
        <v>163.0879986991271</v>
      </c>
      <c r="I17" s="31" t="s">
        <v>4</v>
      </c>
      <c r="J17" s="30">
        <v>163.0879986991271</v>
      </c>
      <c r="K17" s="4"/>
      <c r="L17" s="4"/>
      <c r="M17" s="4"/>
    </row>
    <row r="18" spans="1:15" s="6" customFormat="1" x14ac:dyDescent="0.2">
      <c r="A18" s="25" t="s">
        <v>48</v>
      </c>
      <c r="B18" s="73">
        <v>3865.3275278699998</v>
      </c>
      <c r="C18" s="74">
        <v>564.72987002999992</v>
      </c>
      <c r="D18" s="75">
        <v>4430.0573979000001</v>
      </c>
      <c r="E18" s="74">
        <v>12510.681663899999</v>
      </c>
      <c r="F18" s="74">
        <v>0</v>
      </c>
      <c r="G18" s="75">
        <v>12510.681663899999</v>
      </c>
      <c r="H18" s="32">
        <v>323.66420629803775</v>
      </c>
      <c r="I18" s="31" t="s">
        <v>4</v>
      </c>
      <c r="J18" s="30">
        <v>282.40450495811842</v>
      </c>
      <c r="K18" s="4"/>
      <c r="L18" s="4"/>
      <c r="M18" s="4"/>
    </row>
    <row r="19" spans="1:15" s="6" customFormat="1" x14ac:dyDescent="0.2">
      <c r="A19" s="57" t="s">
        <v>35</v>
      </c>
      <c r="B19" s="88">
        <v>0</v>
      </c>
      <c r="C19" s="79">
        <v>0</v>
      </c>
      <c r="D19" s="87">
        <v>0</v>
      </c>
      <c r="E19" s="79">
        <v>6949.9068248800004</v>
      </c>
      <c r="F19" s="79">
        <v>0</v>
      </c>
      <c r="G19" s="87">
        <v>6949.9068248800004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163.99664390000001</v>
      </c>
      <c r="C20" s="74">
        <v>0</v>
      </c>
      <c r="D20" s="75">
        <v>163.99664390000001</v>
      </c>
      <c r="E20" s="74">
        <v>8871.561918540001</v>
      </c>
      <c r="F20" s="74">
        <v>0</v>
      </c>
      <c r="G20" s="75">
        <v>8871.561918540001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20125</v>
      </c>
      <c r="F21" s="74">
        <v>0</v>
      </c>
      <c r="G21" s="75">
        <v>20125</v>
      </c>
      <c r="H21" s="32">
        <v>91.473657889721281</v>
      </c>
      <c r="I21" s="31" t="s">
        <v>4</v>
      </c>
      <c r="J21" s="30">
        <v>91.473657889721281</v>
      </c>
      <c r="K21" s="4"/>
      <c r="L21" s="4"/>
      <c r="M21" s="4"/>
    </row>
    <row r="22" spans="1:15" s="6" customFormat="1" ht="30" x14ac:dyDescent="0.2">
      <c r="A22" s="25" t="s">
        <v>12</v>
      </c>
      <c r="B22" s="73">
        <v>0</v>
      </c>
      <c r="C22" s="74">
        <v>8164.313319150001</v>
      </c>
      <c r="D22" s="75">
        <v>8164.313319150001</v>
      </c>
      <c r="E22" s="74">
        <v>0</v>
      </c>
      <c r="F22" s="74">
        <v>8823.1602105799993</v>
      </c>
      <c r="G22" s="75">
        <v>8823.1602105799993</v>
      </c>
      <c r="H22" s="33" t="s">
        <v>4</v>
      </c>
      <c r="I22" s="29">
        <v>108.06983840128508</v>
      </c>
      <c r="J22" s="30">
        <v>108.06983840128508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144926.77254820001</v>
      </c>
      <c r="C23" s="35">
        <v>17220.109534499999</v>
      </c>
      <c r="D23" s="36">
        <v>162146.8820827</v>
      </c>
      <c r="E23" s="35">
        <v>189726.03101613998</v>
      </c>
      <c r="F23" s="35">
        <v>8913.8675362899994</v>
      </c>
      <c r="G23" s="36">
        <v>198639.89855242998</v>
      </c>
      <c r="H23" s="37">
        <v>130.91165122927205</v>
      </c>
      <c r="I23" s="35">
        <v>51.764290572201752</v>
      </c>
      <c r="J23" s="36">
        <v>122.50614751328823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5961.2188199600023</v>
      </c>
      <c r="C24" s="39">
        <v>727.17016639999997</v>
      </c>
      <c r="D24" s="40">
        <v>6688.3889863600025</v>
      </c>
      <c r="E24" s="41">
        <v>5703.2943469400052</v>
      </c>
      <c r="F24" s="39">
        <v>509.68645459999999</v>
      </c>
      <c r="G24" s="40">
        <v>6212.9808015400049</v>
      </c>
      <c r="H24" s="42">
        <v>95.673292982361488</v>
      </c>
      <c r="I24" s="43">
        <v>70.091771933288157</v>
      </c>
      <c r="J24" s="44">
        <v>92.892037442954901</v>
      </c>
      <c r="K24" s="4"/>
      <c r="L24" s="4"/>
      <c r="M24" s="4"/>
    </row>
    <row r="25" spans="1:15" s="5" customFormat="1" x14ac:dyDescent="0.2">
      <c r="A25" s="45" t="s">
        <v>22</v>
      </c>
      <c r="B25" s="83">
        <v>16632.335277769998</v>
      </c>
      <c r="C25" s="84">
        <v>0</v>
      </c>
      <c r="D25" s="40">
        <v>16632.335277769998</v>
      </c>
      <c r="E25" s="85">
        <v>33427.243729559996</v>
      </c>
      <c r="F25" s="84">
        <v>0</v>
      </c>
      <c r="G25" s="40">
        <v>33427.243729559996</v>
      </c>
      <c r="H25" s="42">
        <v>200.97745248219766</v>
      </c>
      <c r="I25" s="46" t="s">
        <v>4</v>
      </c>
      <c r="J25" s="47">
        <v>200.97745248219766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5613.21181239</v>
      </c>
      <c r="C26" s="39">
        <v>276.43524223999998</v>
      </c>
      <c r="D26" s="40">
        <v>5889.6470546299997</v>
      </c>
      <c r="E26" s="41">
        <v>15703.378302720001</v>
      </c>
      <c r="F26" s="39">
        <v>748.76100759000008</v>
      </c>
      <c r="G26" s="40">
        <v>16452.139310310002</v>
      </c>
      <c r="H26" s="42">
        <v>279.75745130547278</v>
      </c>
      <c r="I26" s="43">
        <v>270.86307864462833</v>
      </c>
      <c r="J26" s="40">
        <v>279.33998689066709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12674.54168441</v>
      </c>
      <c r="C27" s="39">
        <v>1227.55923463</v>
      </c>
      <c r="D27" s="40">
        <v>13902.10091904</v>
      </c>
      <c r="E27" s="41">
        <v>14143.224221889997</v>
      </c>
      <c r="F27" s="39">
        <v>2175.9952737899998</v>
      </c>
      <c r="G27" s="40">
        <v>16319.219495679996</v>
      </c>
      <c r="H27" s="42">
        <v>111.58765795284349</v>
      </c>
      <c r="I27" s="43">
        <v>177.26193672811797</v>
      </c>
      <c r="J27" s="44">
        <v>117.38671435861588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8001.4630729199998</v>
      </c>
      <c r="C28" s="39">
        <v>5010.5389337200004</v>
      </c>
      <c r="D28" s="40">
        <v>13012.002006639999</v>
      </c>
      <c r="E28" s="41">
        <v>10585.160877010001</v>
      </c>
      <c r="F28" s="39">
        <v>634.50133731999995</v>
      </c>
      <c r="G28" s="40">
        <v>11219.662214329999</v>
      </c>
      <c r="H28" s="41">
        <v>132.29031716504721</v>
      </c>
      <c r="I28" s="39">
        <v>12.663335136464529</v>
      </c>
      <c r="J28" s="40">
        <v>86.22548788883239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454.69988388000002</v>
      </c>
      <c r="C29" s="39">
        <v>343.92756414000002</v>
      </c>
      <c r="D29" s="40">
        <v>798.62744801999997</v>
      </c>
      <c r="E29" s="41">
        <v>755.69420526000022</v>
      </c>
      <c r="F29" s="39">
        <v>376.36745343999991</v>
      </c>
      <c r="G29" s="40">
        <v>1132.0616587</v>
      </c>
      <c r="H29" s="33">
        <v>166.19626088566051</v>
      </c>
      <c r="I29" s="31">
        <v>109.4321865073876</v>
      </c>
      <c r="J29" s="49">
        <v>141.75090794921562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14.341403140000001</v>
      </c>
      <c r="C30" s="39">
        <v>12.9370443</v>
      </c>
      <c r="D30" s="40">
        <v>27.278447440000001</v>
      </c>
      <c r="E30" s="41">
        <v>0</v>
      </c>
      <c r="F30" s="39">
        <v>0.48813065999999999</v>
      </c>
      <c r="G30" s="40">
        <v>0.48813065999999999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2398.25795027</v>
      </c>
      <c r="C31" s="39">
        <v>534.71235231000003</v>
      </c>
      <c r="D31" s="40">
        <v>2932.97030258</v>
      </c>
      <c r="E31" s="41">
        <v>1983.0486405900001</v>
      </c>
      <c r="F31" s="39">
        <v>412.33160881000003</v>
      </c>
      <c r="G31" s="40">
        <v>2395.3802494000001</v>
      </c>
      <c r="H31" s="41">
        <v>82.687045418394007</v>
      </c>
      <c r="I31" s="39">
        <v>77.112789152652752</v>
      </c>
      <c r="J31" s="40">
        <v>81.670797937943433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1644.0343939700001</v>
      </c>
      <c r="C32" s="39">
        <v>67.843843640000003</v>
      </c>
      <c r="D32" s="40">
        <v>1711.87823761</v>
      </c>
      <c r="E32" s="41">
        <v>2731.7927226100005</v>
      </c>
      <c r="F32" s="39">
        <v>105.03054992</v>
      </c>
      <c r="G32" s="40">
        <v>2836.8232725300008</v>
      </c>
      <c r="H32" s="41">
        <v>166.16396424732275</v>
      </c>
      <c r="I32" s="39">
        <v>154.81220444602747</v>
      </c>
      <c r="J32" s="40">
        <v>165.71408002070095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7354.3198020099999</v>
      </c>
      <c r="C33" s="39">
        <v>3955.02650855</v>
      </c>
      <c r="D33" s="40">
        <v>11309.34631056</v>
      </c>
      <c r="E33" s="41">
        <v>7057.6023918599985</v>
      </c>
      <c r="F33" s="39">
        <v>3848.3202291499997</v>
      </c>
      <c r="G33" s="40">
        <v>10905.922621009999</v>
      </c>
      <c r="H33" s="41">
        <v>95.965399681573459</v>
      </c>
      <c r="I33" s="39">
        <v>97.302008490478585</v>
      </c>
      <c r="J33" s="40">
        <v>96.43282928586855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35528.087603029999</v>
      </c>
      <c r="C34" s="39">
        <v>1204.71053117</v>
      </c>
      <c r="D34" s="40">
        <v>36732.798134199998</v>
      </c>
      <c r="E34" s="41">
        <v>36168.142933189993</v>
      </c>
      <c r="F34" s="39">
        <v>65.409771890000002</v>
      </c>
      <c r="G34" s="40">
        <v>36233.552705079994</v>
      </c>
      <c r="H34" s="41">
        <v>101.80154737657597</v>
      </c>
      <c r="I34" s="39">
        <v>5.4295011289122579</v>
      </c>
      <c r="J34" s="40">
        <v>98.64087285892009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48650.26084445</v>
      </c>
      <c r="C35" s="84">
        <v>3859.2481134</v>
      </c>
      <c r="D35" s="40">
        <v>52509.508957849997</v>
      </c>
      <c r="E35" s="85">
        <v>61467.448644510012</v>
      </c>
      <c r="F35" s="84">
        <v>36.975719120000008</v>
      </c>
      <c r="G35" s="40">
        <v>61504.424363630009</v>
      </c>
      <c r="H35" s="41">
        <v>126.34556850792751</v>
      </c>
      <c r="I35" s="39" t="s">
        <v>4</v>
      </c>
      <c r="J35" s="40">
        <v>117.13006955178412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-479.93198907999999</v>
      </c>
      <c r="C36" s="35">
        <v>1202.30965305</v>
      </c>
      <c r="D36" s="35">
        <v>722.37766396999996</v>
      </c>
      <c r="E36" s="37">
        <v>-770.61484826000003</v>
      </c>
      <c r="F36" s="35">
        <v>1442.2960836399998</v>
      </c>
      <c r="G36" s="36">
        <v>671.68123537999975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43.379694870000002</v>
      </c>
      <c r="C37" s="39">
        <v>1373.91956921</v>
      </c>
      <c r="D37" s="40">
        <v>1417.2992640800001</v>
      </c>
      <c r="E37" s="41">
        <v>702.96897339999998</v>
      </c>
      <c r="F37" s="39">
        <v>1606.9187714199998</v>
      </c>
      <c r="G37" s="40">
        <v>2309.8877448199996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-523.31168394999997</v>
      </c>
      <c r="C38" s="39">
        <v>-171.60991616000001</v>
      </c>
      <c r="D38" s="40">
        <v>-694.92160010999999</v>
      </c>
      <c r="E38" s="41">
        <v>-1473.58382166</v>
      </c>
      <c r="F38" s="39">
        <v>-164.62268778000001</v>
      </c>
      <c r="G38" s="40">
        <v>-1638.20650944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49</v>
      </c>
      <c r="B39" s="86">
        <v>12619.05253269001</v>
      </c>
      <c r="C39" s="66">
        <v>-394.82468251999711</v>
      </c>
      <c r="D39" s="70">
        <v>12224.227850170013</v>
      </c>
      <c r="E39" s="67">
        <v>-5955.0202632999953</v>
      </c>
      <c r="F39" s="66">
        <v>345.13908647999881</v>
      </c>
      <c r="G39" s="66">
        <v>-5609.8811768199967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48" customHeight="1" x14ac:dyDescent="0.2">
      <c r="K41" s="4"/>
      <c r="L41" s="4"/>
      <c r="M41" s="4"/>
      <c r="N41" s="4"/>
    </row>
  </sheetData>
  <mergeCells count="8">
    <mergeCell ref="B2:J2"/>
    <mergeCell ref="B1:J1"/>
    <mergeCell ref="A1:A2"/>
    <mergeCell ref="A3:J3"/>
    <mergeCell ref="B4:D4"/>
    <mergeCell ref="E4:G4"/>
    <mergeCell ref="H4:J4"/>
    <mergeCell ref="A4:A5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4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0"/>
    <pageSetUpPr fitToPage="1"/>
  </sheetPr>
  <dimension ref="A1:R42"/>
  <sheetViews>
    <sheetView showGridLines="0" view="pageBreakPreview" zoomScale="90" zoomScaleNormal="90" zoomScaleSheetLayoutView="90" workbookViewId="0">
      <pane xSplit="1" ySplit="5" topLeftCell="B24" activePane="bottomRight" state="frozen"/>
      <selection activeCell="M21" sqref="M21"/>
      <selection pane="topRight" activeCell="M21" sqref="M21"/>
      <selection pane="bottomLeft" activeCell="M21" sqref="M21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63.75" customHeight="1" x14ac:dyDescent="0.2">
      <c r="A1" s="153" t="s">
        <v>59</v>
      </c>
      <c r="B1" s="160" t="s">
        <v>78</v>
      </c>
      <c r="C1" s="151"/>
      <c r="D1" s="151"/>
      <c r="E1" s="151"/>
      <c r="F1" s="151"/>
      <c r="G1" s="151"/>
      <c r="H1" s="151"/>
      <c r="I1" s="151"/>
      <c r="J1" s="152"/>
    </row>
    <row r="2" spans="1:18" ht="21.75" customHeight="1" thickBot="1" x14ac:dyDescent="0.25">
      <c r="A2" s="154"/>
      <c r="B2" s="145" t="s">
        <v>72</v>
      </c>
      <c r="C2" s="155"/>
      <c r="D2" s="155"/>
      <c r="E2" s="155"/>
      <c r="F2" s="155"/>
      <c r="G2" s="155"/>
      <c r="H2" s="155"/>
      <c r="I2" s="155"/>
      <c r="J2" s="156"/>
    </row>
    <row r="3" spans="1:18" ht="40.5" customHeight="1" thickBot="1" x14ac:dyDescent="0.25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48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4.75" customHeight="1" x14ac:dyDescent="0.2">
      <c r="A6" s="108" t="s">
        <v>16</v>
      </c>
      <c r="B6" s="71">
        <v>152867.33751647003</v>
      </c>
      <c r="C6" s="22">
        <v>23063.174942469999</v>
      </c>
      <c r="D6" s="72">
        <v>175930.51245894004</v>
      </c>
      <c r="E6" s="22">
        <v>232405.80097158995</v>
      </c>
      <c r="F6" s="22">
        <v>12288.30801289</v>
      </c>
      <c r="G6" s="72">
        <v>244694.10898447994</v>
      </c>
      <c r="H6" s="23">
        <v>152.0310386426076</v>
      </c>
      <c r="I6" s="22">
        <v>53.281077057007998</v>
      </c>
      <c r="J6" s="24">
        <v>139.08565692468409</v>
      </c>
    </row>
    <row r="7" spans="1:18" s="3" customFormat="1" ht="34.5" customHeight="1" x14ac:dyDescent="0.2">
      <c r="A7" s="25" t="s">
        <v>34</v>
      </c>
      <c r="B7" s="73">
        <v>3828.2644581400004</v>
      </c>
      <c r="C7" s="74">
        <v>0</v>
      </c>
      <c r="D7" s="75">
        <v>3828.2644581400004</v>
      </c>
      <c r="E7" s="74">
        <v>20510.425007349997</v>
      </c>
      <c r="F7" s="74">
        <v>0</v>
      </c>
      <c r="G7" s="75">
        <v>20510.425007349997</v>
      </c>
      <c r="H7" s="26">
        <v>535.76301302118475</v>
      </c>
      <c r="I7" s="27" t="s">
        <v>4</v>
      </c>
      <c r="J7" s="28">
        <v>535.76301302118475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4099.7515244899996</v>
      </c>
      <c r="F8" s="79">
        <v>0</v>
      </c>
      <c r="G8" s="75">
        <v>4099.7515244899996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7.3951279999999994E-2</v>
      </c>
      <c r="C9" s="77">
        <v>0</v>
      </c>
      <c r="D9" s="78">
        <v>7.3951279999999994E-2</v>
      </c>
      <c r="E9" s="79">
        <v>3988.80129446</v>
      </c>
      <c r="F9" s="79">
        <v>0</v>
      </c>
      <c r="G9" s="75">
        <v>3988.80129446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24774.969506480003</v>
      </c>
      <c r="C10" s="74">
        <v>65.795763190000002</v>
      </c>
      <c r="D10" s="75">
        <v>24840.765269670002</v>
      </c>
      <c r="E10" s="74">
        <v>21865.112740969998</v>
      </c>
      <c r="F10" s="74">
        <v>0</v>
      </c>
      <c r="G10" s="75">
        <v>21865.112740969998</v>
      </c>
      <c r="H10" s="26">
        <v>88.254852282466302</v>
      </c>
      <c r="I10" s="27" t="s">
        <v>4</v>
      </c>
      <c r="J10" s="30">
        <v>88.021091554964258</v>
      </c>
      <c r="K10" s="4"/>
      <c r="L10" s="4"/>
      <c r="M10" s="4"/>
      <c r="O10" s="9"/>
      <c r="P10" s="9"/>
    </row>
    <row r="11" spans="1:18" s="6" customFormat="1" ht="30" customHeight="1" x14ac:dyDescent="0.2">
      <c r="A11" s="98" t="s">
        <v>39</v>
      </c>
      <c r="B11" s="74">
        <v>63544.316244760012</v>
      </c>
      <c r="C11" s="74">
        <v>438.85286622000001</v>
      </c>
      <c r="D11" s="75">
        <v>63983.169110980009</v>
      </c>
      <c r="E11" s="74">
        <v>84672.781669370001</v>
      </c>
      <c r="F11" s="74">
        <v>0</v>
      </c>
      <c r="G11" s="75">
        <v>84672.781669370001</v>
      </c>
      <c r="H11" s="26">
        <v>133.24996895588168</v>
      </c>
      <c r="I11" s="31" t="s">
        <v>4</v>
      </c>
      <c r="J11" s="30">
        <v>132.33602343532479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40498.999468919996</v>
      </c>
      <c r="C12" s="74">
        <v>438.85286622000001</v>
      </c>
      <c r="D12" s="75">
        <v>40937.852335139993</v>
      </c>
      <c r="E12" s="74">
        <v>49934.929010100001</v>
      </c>
      <c r="F12" s="74">
        <v>0</v>
      </c>
      <c r="G12" s="75">
        <v>49934.929010100001</v>
      </c>
      <c r="H12" s="26">
        <v>123.29916705330311</v>
      </c>
      <c r="I12" s="31" t="s">
        <v>4</v>
      </c>
      <c r="J12" s="30">
        <v>121.97740272573398</v>
      </c>
      <c r="K12" s="4"/>
      <c r="L12" s="4"/>
      <c r="M12" s="4"/>
    </row>
    <row r="13" spans="1:18" s="6" customFormat="1" x14ac:dyDescent="0.2">
      <c r="A13" s="64" t="s">
        <v>23</v>
      </c>
      <c r="B13" s="74">
        <v>-20355.260134939999</v>
      </c>
      <c r="C13" s="74">
        <v>0</v>
      </c>
      <c r="D13" s="75">
        <v>-20355.260134939999</v>
      </c>
      <c r="E13" s="74">
        <v>-26701.281913020001</v>
      </c>
      <c r="F13" s="74">
        <v>0</v>
      </c>
      <c r="G13" s="75">
        <v>-26701.281913020001</v>
      </c>
      <c r="H13" s="26">
        <v>131.17632364317956</v>
      </c>
      <c r="I13" s="31" t="s">
        <v>4</v>
      </c>
      <c r="J13" s="30">
        <v>131.17632364317956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43400.576910780008</v>
      </c>
      <c r="C14" s="74">
        <v>0</v>
      </c>
      <c r="D14" s="75">
        <v>43400.576910780008</v>
      </c>
      <c r="E14" s="74">
        <v>61439.150142289996</v>
      </c>
      <c r="F14" s="74">
        <v>0</v>
      </c>
      <c r="G14" s="75">
        <v>61439.150142289996</v>
      </c>
      <c r="H14" s="26">
        <v>141.56298029999112</v>
      </c>
      <c r="I14" s="31" t="s">
        <v>4</v>
      </c>
      <c r="J14" s="30">
        <v>141.56298029999112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11653.695926799999</v>
      </c>
      <c r="C15" s="74">
        <v>968.80795161000003</v>
      </c>
      <c r="D15" s="75">
        <v>12622.50387841</v>
      </c>
      <c r="E15" s="74">
        <v>17460.130186409999</v>
      </c>
      <c r="F15" s="74">
        <v>0</v>
      </c>
      <c r="G15" s="75">
        <v>17460.130186409999</v>
      </c>
      <c r="H15" s="32">
        <v>149.8248306467045</v>
      </c>
      <c r="I15" s="31" t="s">
        <v>4</v>
      </c>
      <c r="J15" s="30">
        <v>138.32540955898975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1267.8780888200001</v>
      </c>
      <c r="C16" s="74">
        <v>5211.7585909399995</v>
      </c>
      <c r="D16" s="75">
        <v>6479.6366797599994</v>
      </c>
      <c r="E16" s="74">
        <v>10608.174260869999</v>
      </c>
      <c r="F16" s="74">
        <v>0</v>
      </c>
      <c r="G16" s="75">
        <v>10608.174260869999</v>
      </c>
      <c r="H16" s="32">
        <v>836.68724575427495</v>
      </c>
      <c r="I16" s="31" t="s">
        <v>4</v>
      </c>
      <c r="J16" s="30">
        <v>163.71557210925161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7370.4965560400005</v>
      </c>
      <c r="C17" s="74">
        <v>0</v>
      </c>
      <c r="D17" s="75">
        <v>7370.4965560400005</v>
      </c>
      <c r="E17" s="74">
        <v>11764.08705369</v>
      </c>
      <c r="F17" s="74">
        <v>0</v>
      </c>
      <c r="G17" s="75">
        <v>11764.08705369</v>
      </c>
      <c r="H17" s="32">
        <v>159.61050879332578</v>
      </c>
      <c r="I17" s="31" t="s">
        <v>4</v>
      </c>
      <c r="J17" s="30">
        <v>159.61050879332578</v>
      </c>
      <c r="K17" s="4"/>
      <c r="L17" s="4"/>
      <c r="M17" s="4"/>
    </row>
    <row r="18" spans="1:15" s="6" customFormat="1" x14ac:dyDescent="0.2">
      <c r="A18" s="25" t="s">
        <v>41</v>
      </c>
      <c r="B18" s="73">
        <v>4681.0366132899999</v>
      </c>
      <c r="C18" s="74">
        <v>651.18527219000009</v>
      </c>
      <c r="D18" s="75">
        <v>5332.2218854800003</v>
      </c>
      <c r="E18" s="74">
        <v>15577.692069090001</v>
      </c>
      <c r="F18" s="74">
        <v>0</v>
      </c>
      <c r="G18" s="75">
        <v>15577.692069090001</v>
      </c>
      <c r="H18" s="32">
        <v>332.78295719506116</v>
      </c>
      <c r="I18" s="31" t="s">
        <v>4</v>
      </c>
      <c r="J18" s="30">
        <v>292.1426077843667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9005.4788576399988</v>
      </c>
      <c r="F19" s="79">
        <v>0</v>
      </c>
      <c r="G19" s="75">
        <v>9005.4788576399988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164.1477739</v>
      </c>
      <c r="C20" s="74">
        <v>0</v>
      </c>
      <c r="D20" s="75">
        <v>164.1477739</v>
      </c>
      <c r="E20" s="74">
        <v>8897.4172185400002</v>
      </c>
      <c r="F20" s="74">
        <v>0</v>
      </c>
      <c r="G20" s="75">
        <v>8897.4172185400002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22000.869391560002</v>
      </c>
      <c r="C21" s="74">
        <v>0</v>
      </c>
      <c r="D21" s="75">
        <v>22000.869391560002</v>
      </c>
      <c r="E21" s="74">
        <v>25125</v>
      </c>
      <c r="F21" s="74">
        <v>0</v>
      </c>
      <c r="G21" s="75">
        <v>25125</v>
      </c>
      <c r="H21" s="32">
        <v>114.20003252070794</v>
      </c>
      <c r="I21" s="31" t="s">
        <v>4</v>
      </c>
      <c r="J21" s="30">
        <v>114.20003252070794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9511.5829073299992</v>
      </c>
      <c r="D22" s="75">
        <v>9511.5829073299992</v>
      </c>
      <c r="E22" s="81" t="s">
        <v>4</v>
      </c>
      <c r="F22" s="74">
        <v>10872.62166907</v>
      </c>
      <c r="G22" s="75">
        <v>10872.62166907</v>
      </c>
      <c r="H22" s="33" t="s">
        <v>4</v>
      </c>
      <c r="I22" s="29">
        <v>114.3092771728997</v>
      </c>
      <c r="J22" s="30">
        <v>114.3092771728997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176233.06588441003</v>
      </c>
      <c r="C23" s="35">
        <v>21326.381542110001</v>
      </c>
      <c r="D23" s="36">
        <v>197559.44742652003</v>
      </c>
      <c r="E23" s="35">
        <v>234018.46207255998</v>
      </c>
      <c r="F23" s="35">
        <v>11656.455354220001</v>
      </c>
      <c r="G23" s="36">
        <v>245674.91742677998</v>
      </c>
      <c r="H23" s="37">
        <v>132.78919077879004</v>
      </c>
      <c r="I23" s="35">
        <v>54.657445433036777</v>
      </c>
      <c r="J23" s="36">
        <v>124.35493246565996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7639.7257214999991</v>
      </c>
      <c r="C24" s="39">
        <v>860.52192365999997</v>
      </c>
      <c r="D24" s="40">
        <v>8500.2476451599996</v>
      </c>
      <c r="E24" s="41">
        <v>7148.8447445799975</v>
      </c>
      <c r="F24" s="39">
        <v>626.05153951</v>
      </c>
      <c r="G24" s="40">
        <v>7774.8962840899976</v>
      </c>
      <c r="H24" s="42">
        <v>93.574625649994914</v>
      </c>
      <c r="I24" s="43">
        <v>72.752538000107791</v>
      </c>
      <c r="J24" s="44">
        <v>91.466703190900404</v>
      </c>
      <c r="K24" s="4"/>
      <c r="L24" s="4"/>
      <c r="M24" s="4"/>
    </row>
    <row r="25" spans="1:15" s="5" customFormat="1" x14ac:dyDescent="0.2">
      <c r="A25" s="45" t="s">
        <v>22</v>
      </c>
      <c r="B25" s="83">
        <v>20846.143641580002</v>
      </c>
      <c r="C25" s="84">
        <v>0</v>
      </c>
      <c r="D25" s="40">
        <v>20846.143641580002</v>
      </c>
      <c r="E25" s="85">
        <v>41013.622415559999</v>
      </c>
      <c r="F25" s="84">
        <v>0</v>
      </c>
      <c r="G25" s="40">
        <v>41013.622415559999</v>
      </c>
      <c r="H25" s="42">
        <v>196.74441048057287</v>
      </c>
      <c r="I25" s="46" t="s">
        <v>4</v>
      </c>
      <c r="J25" s="47">
        <v>196.74441048057287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7296.5263446199997</v>
      </c>
      <c r="C26" s="39">
        <v>399.49994824999999</v>
      </c>
      <c r="D26" s="40">
        <v>7696.0262928699995</v>
      </c>
      <c r="E26" s="41">
        <v>19542.067748019999</v>
      </c>
      <c r="F26" s="39">
        <v>886.07586653999999</v>
      </c>
      <c r="G26" s="40">
        <v>20428.143614559998</v>
      </c>
      <c r="H26" s="42">
        <v>267.82700185039545</v>
      </c>
      <c r="I26" s="43">
        <v>221.796240630677</v>
      </c>
      <c r="J26" s="40">
        <v>265.43754968048506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15668.47013845</v>
      </c>
      <c r="C27" s="39">
        <v>1591.8222704500001</v>
      </c>
      <c r="D27" s="40">
        <v>17260.292408900001</v>
      </c>
      <c r="E27" s="41">
        <v>17659.838705419999</v>
      </c>
      <c r="F27" s="39">
        <v>3082.4656075600001</v>
      </c>
      <c r="G27" s="40">
        <v>20742.304312979999</v>
      </c>
      <c r="H27" s="42">
        <v>112.70940014802871</v>
      </c>
      <c r="I27" s="43">
        <v>193.64382976553046</v>
      </c>
      <c r="J27" s="44">
        <v>120.17353948351742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9373.2187437299999</v>
      </c>
      <c r="C28" s="39">
        <v>5798.8242275399998</v>
      </c>
      <c r="D28" s="40">
        <v>15172.042971269999</v>
      </c>
      <c r="E28" s="41">
        <v>11689.6309353</v>
      </c>
      <c r="F28" s="39">
        <v>925.21613595000008</v>
      </c>
      <c r="G28" s="40">
        <v>12614.84707125</v>
      </c>
      <c r="H28" s="41">
        <v>124.71309221412881</v>
      </c>
      <c r="I28" s="39">
        <v>15.955236779827327</v>
      </c>
      <c r="J28" s="40">
        <v>83.145342358558167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557.58543239999995</v>
      </c>
      <c r="C29" s="39">
        <v>397.35012479</v>
      </c>
      <c r="D29" s="40">
        <v>954.93555718999994</v>
      </c>
      <c r="E29" s="41">
        <v>917.32152891999999</v>
      </c>
      <c r="F29" s="39">
        <v>391.6045585</v>
      </c>
      <c r="G29" s="40">
        <v>1308.9260874199999</v>
      </c>
      <c r="H29" s="33">
        <v>164.51676740756974</v>
      </c>
      <c r="I29" s="31">
        <v>98.554029322870718</v>
      </c>
      <c r="J29" s="49">
        <v>137.06957266013373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17.85049278</v>
      </c>
      <c r="C30" s="39">
        <v>24.38923123</v>
      </c>
      <c r="D30" s="40">
        <v>42.239724010000003</v>
      </c>
      <c r="E30" s="41">
        <v>0</v>
      </c>
      <c r="F30" s="39">
        <v>0.59683237</v>
      </c>
      <c r="G30" s="40">
        <v>0.59683237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2966.5455771900001</v>
      </c>
      <c r="C31" s="39">
        <v>631.59892209000009</v>
      </c>
      <c r="D31" s="40">
        <v>3598.1444992800002</v>
      </c>
      <c r="E31" s="41">
        <v>2458.1280818099999</v>
      </c>
      <c r="F31" s="39">
        <v>552.81309707000003</v>
      </c>
      <c r="G31" s="40">
        <v>3010.9411788799998</v>
      </c>
      <c r="H31" s="41">
        <v>82.86163208516794</v>
      </c>
      <c r="I31" s="39">
        <v>87.525972216783899</v>
      </c>
      <c r="J31" s="40">
        <v>83.680385250856332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2185.3886267299999</v>
      </c>
      <c r="C32" s="39">
        <v>81.509675739999992</v>
      </c>
      <c r="D32" s="40">
        <v>2266.8983024700001</v>
      </c>
      <c r="E32" s="41">
        <v>3028.38298605</v>
      </c>
      <c r="F32" s="39">
        <v>121.51740347</v>
      </c>
      <c r="G32" s="40">
        <v>3149.9003895199999</v>
      </c>
      <c r="H32" s="41">
        <v>138.57411670442221</v>
      </c>
      <c r="I32" s="39">
        <v>149.08340926004524</v>
      </c>
      <c r="J32" s="40">
        <v>138.95199383615423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9814.1231719500011</v>
      </c>
      <c r="C33" s="39">
        <v>4877.0630680600007</v>
      </c>
      <c r="D33" s="40">
        <v>14691.186240010002</v>
      </c>
      <c r="E33" s="41">
        <v>9335.37624693</v>
      </c>
      <c r="F33" s="39">
        <v>4953.39309564</v>
      </c>
      <c r="G33" s="40">
        <v>14288.76934257</v>
      </c>
      <c r="H33" s="41">
        <v>95.121857382141684</v>
      </c>
      <c r="I33" s="39">
        <v>101.56508182311373</v>
      </c>
      <c r="J33" s="40">
        <v>97.260827744841606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42184.360556809996</v>
      </c>
      <c r="C34" s="39">
        <v>1853.5107342200001</v>
      </c>
      <c r="D34" s="40">
        <v>44037.871291029995</v>
      </c>
      <c r="E34" s="41">
        <v>43530.8997734</v>
      </c>
      <c r="F34" s="39">
        <v>79.745498489999989</v>
      </c>
      <c r="G34" s="40">
        <v>43610.645271890004</v>
      </c>
      <c r="H34" s="41">
        <v>103.19203420134011</v>
      </c>
      <c r="I34" s="39">
        <v>4.3024028411445228</v>
      </c>
      <c r="J34" s="40">
        <v>99.029866779171471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57683.127436670002</v>
      </c>
      <c r="C35" s="84">
        <v>4810.2914160800001</v>
      </c>
      <c r="D35" s="40">
        <v>62493.418852750001</v>
      </c>
      <c r="E35" s="85">
        <v>77694.348906570012</v>
      </c>
      <c r="F35" s="84">
        <v>36.975719120000001</v>
      </c>
      <c r="G35" s="40">
        <v>77731.324625690017</v>
      </c>
      <c r="H35" s="41">
        <v>134.6916375015731</v>
      </c>
      <c r="I35" s="39" t="s">
        <v>4</v>
      </c>
      <c r="J35" s="40">
        <v>124.38321674934171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-506.57558362999998</v>
      </c>
      <c r="C36" s="35">
        <v>1563.9449837300001</v>
      </c>
      <c r="D36" s="35">
        <v>1057.3694001000001</v>
      </c>
      <c r="E36" s="37">
        <v>-774.52280335000012</v>
      </c>
      <c r="F36" s="35">
        <v>1902.8927049299998</v>
      </c>
      <c r="G36" s="36">
        <v>1128.3699015799998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44.536270369999997</v>
      </c>
      <c r="C37" s="39">
        <v>1757.0991711500001</v>
      </c>
      <c r="D37" s="40">
        <v>1801.6354415200001</v>
      </c>
      <c r="E37" s="41">
        <v>702.96897339999998</v>
      </c>
      <c r="F37" s="39">
        <v>2091.4691040899997</v>
      </c>
      <c r="G37" s="40">
        <v>2794.4380774899996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-551.11185399999999</v>
      </c>
      <c r="C38" s="39">
        <v>-193.15418742</v>
      </c>
      <c r="D38" s="40">
        <v>-744.26604141999997</v>
      </c>
      <c r="E38" s="41">
        <v>-1477.4917767500001</v>
      </c>
      <c r="F38" s="39">
        <v>-188.57639915999999</v>
      </c>
      <c r="G38" s="40">
        <v>-1666.06817591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22859.152784309998</v>
      </c>
      <c r="C39" s="66">
        <v>-172.84841662999963</v>
      </c>
      <c r="D39" s="70">
        <v>22686.304367679997</v>
      </c>
      <c r="E39" s="67">
        <v>838.13829762002558</v>
      </c>
      <c r="F39" s="66">
        <v>1271.0400462599994</v>
      </c>
      <c r="G39" s="66">
        <v>2109.1783438800248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ht="24.75" customHeight="1" x14ac:dyDescent="0.25">
      <c r="A40" s="1"/>
      <c r="B40" s="161"/>
      <c r="C40" s="161"/>
      <c r="D40" s="161"/>
      <c r="E40" s="161"/>
      <c r="F40" s="161"/>
      <c r="G40" s="161"/>
      <c r="H40" s="161"/>
      <c r="I40" s="161"/>
      <c r="J40" s="161"/>
      <c r="K40" s="4"/>
      <c r="L40" s="4"/>
      <c r="M40" s="4"/>
      <c r="N40" s="4"/>
    </row>
    <row r="41" spans="1:14" ht="16.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4"/>
      <c r="L41" s="4"/>
      <c r="M41" s="4"/>
      <c r="N41" s="4"/>
    </row>
    <row r="42" spans="1:14" ht="27.75" customHeight="1" x14ac:dyDescent="0.2">
      <c r="A42" s="158"/>
      <c r="B42" s="159"/>
      <c r="C42" s="159"/>
      <c r="D42" s="159"/>
      <c r="E42" s="159"/>
      <c r="F42" s="159"/>
      <c r="G42" s="159"/>
      <c r="H42" s="159"/>
      <c r="I42" s="159"/>
      <c r="J42" s="159"/>
    </row>
  </sheetData>
  <mergeCells count="11">
    <mergeCell ref="B1:J1"/>
    <mergeCell ref="A1:A2"/>
    <mergeCell ref="B2:J2"/>
    <mergeCell ref="A4:A5"/>
    <mergeCell ref="B40:J40"/>
    <mergeCell ref="A41:J41"/>
    <mergeCell ref="A42:J42"/>
    <mergeCell ref="A3:J3"/>
    <mergeCell ref="B4:D4"/>
    <mergeCell ref="E4:G4"/>
    <mergeCell ref="H4:J4"/>
  </mergeCells>
  <phoneticPr fontId="2" type="noConversion"/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41"/>
  <sheetViews>
    <sheetView showGridLines="0" view="pageBreakPreview" zoomScale="90" zoomScaleNormal="90" zoomScaleSheetLayoutView="90" workbookViewId="0">
      <pane xSplit="1" ySplit="5" topLeftCell="B6" activePane="bottomRight" state="frozen"/>
      <selection activeCell="I6" sqref="I6"/>
      <selection pane="topRight" activeCell="I6" sqref="I6"/>
      <selection pane="bottomLeft" activeCell="I6" sqref="I6"/>
      <selection pane="bottomRight" activeCell="A17" sqref="A17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12.28515625" style="1" bestFit="1" customWidth="1"/>
    <col min="17" max="17" width="9.42578125" style="1" bestFit="1" customWidth="1"/>
    <col min="18" max="18" width="11.7109375" style="1" bestFit="1" customWidth="1"/>
    <col min="19" max="16384" width="9.140625" style="1"/>
  </cols>
  <sheetData>
    <row r="1" spans="1:18" ht="58.5" customHeight="1" x14ac:dyDescent="0.2">
      <c r="A1" s="153" t="s">
        <v>59</v>
      </c>
      <c r="B1" s="150" t="s">
        <v>77</v>
      </c>
      <c r="C1" s="151"/>
      <c r="D1" s="151"/>
      <c r="E1" s="151"/>
      <c r="F1" s="151"/>
      <c r="G1" s="151"/>
      <c r="H1" s="151"/>
      <c r="I1" s="151"/>
      <c r="J1" s="152"/>
    </row>
    <row r="2" spans="1:18" ht="27.75" customHeight="1" thickBot="1" x14ac:dyDescent="0.25">
      <c r="A2" s="154"/>
      <c r="B2" s="145" t="s">
        <v>74</v>
      </c>
      <c r="C2" s="155"/>
      <c r="D2" s="155"/>
      <c r="E2" s="155"/>
      <c r="F2" s="155"/>
      <c r="G2" s="155"/>
      <c r="H2" s="155"/>
      <c r="I2" s="155"/>
      <c r="J2" s="156"/>
    </row>
    <row r="3" spans="1:18" ht="28.5" customHeight="1" thickBot="1" x14ac:dyDescent="0.25">
      <c r="A3" s="136" t="s">
        <v>73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8" ht="56.25" customHeight="1" thickBot="1" x14ac:dyDescent="0.25">
      <c r="A4" s="133" t="s">
        <v>0</v>
      </c>
      <c r="B4" s="137" t="s">
        <v>27</v>
      </c>
      <c r="C4" s="138"/>
      <c r="D4" s="139"/>
      <c r="E4" s="140" t="s">
        <v>29</v>
      </c>
      <c r="F4" s="138"/>
      <c r="G4" s="139"/>
      <c r="H4" s="141" t="s">
        <v>5</v>
      </c>
      <c r="I4" s="142"/>
      <c r="J4" s="143"/>
    </row>
    <row r="5" spans="1:18" ht="30.75" thickBot="1" x14ac:dyDescent="0.25">
      <c r="A5" s="134"/>
      <c r="B5" s="16" t="s">
        <v>9</v>
      </c>
      <c r="C5" s="17" t="s">
        <v>10</v>
      </c>
      <c r="D5" s="18" t="s">
        <v>11</v>
      </c>
      <c r="E5" s="19" t="s">
        <v>9</v>
      </c>
      <c r="F5" s="20" t="s">
        <v>10</v>
      </c>
      <c r="G5" s="18" t="s">
        <v>11</v>
      </c>
      <c r="H5" s="19" t="s">
        <v>9</v>
      </c>
      <c r="I5" s="20" t="s">
        <v>10</v>
      </c>
      <c r="J5" s="18" t="s">
        <v>11</v>
      </c>
    </row>
    <row r="6" spans="1:18" s="3" customFormat="1" ht="25.5" customHeight="1" x14ac:dyDescent="0.2">
      <c r="A6" s="108" t="s">
        <v>16</v>
      </c>
      <c r="B6" s="71">
        <v>177173.55684093997</v>
      </c>
      <c r="C6" s="22">
        <v>21890.044798999999</v>
      </c>
      <c r="D6" s="72">
        <v>199063.60163993997</v>
      </c>
      <c r="E6" s="22">
        <v>273684.28003644</v>
      </c>
      <c r="F6" s="22">
        <v>14239.218065880001</v>
      </c>
      <c r="G6" s="72">
        <v>287923.49810232001</v>
      </c>
      <c r="H6" s="23">
        <v>154.47241953952749</v>
      </c>
      <c r="I6" s="22">
        <v>65.048830172017233</v>
      </c>
      <c r="J6" s="24">
        <v>144.6389474169703</v>
      </c>
    </row>
    <row r="7" spans="1:18" s="3" customFormat="1" ht="34.5" customHeight="1" x14ac:dyDescent="0.2">
      <c r="A7" s="25" t="s">
        <v>34</v>
      </c>
      <c r="B7" s="73">
        <v>4568.7203402699997</v>
      </c>
      <c r="C7" s="74">
        <v>0</v>
      </c>
      <c r="D7" s="75">
        <v>4568.7203402699997</v>
      </c>
      <c r="E7" s="74">
        <v>24492.9851294</v>
      </c>
      <c r="F7" s="74">
        <v>0</v>
      </c>
      <c r="G7" s="75">
        <v>24492.9851294</v>
      </c>
      <c r="H7" s="26">
        <v>536.10165002904353</v>
      </c>
      <c r="I7" s="27" t="s">
        <v>4</v>
      </c>
      <c r="J7" s="28">
        <v>536.10165002904353</v>
      </c>
    </row>
    <row r="8" spans="1:18" s="5" customFormat="1" x14ac:dyDescent="0.2">
      <c r="A8" s="57" t="s">
        <v>31</v>
      </c>
      <c r="B8" s="76" t="s">
        <v>4</v>
      </c>
      <c r="C8" s="77" t="s">
        <v>4</v>
      </c>
      <c r="D8" s="78" t="s">
        <v>4</v>
      </c>
      <c r="E8" s="79">
        <v>4868.6914768500001</v>
      </c>
      <c r="F8" s="79">
        <v>0</v>
      </c>
      <c r="G8" s="75">
        <v>4868.6914768500001</v>
      </c>
      <c r="H8" s="58" t="s">
        <v>4</v>
      </c>
      <c r="I8" s="59" t="s">
        <v>4</v>
      </c>
      <c r="J8" s="60" t="s">
        <v>4</v>
      </c>
      <c r="K8" s="4"/>
      <c r="L8" s="4"/>
      <c r="M8" s="4"/>
      <c r="O8" s="4"/>
      <c r="P8" s="4"/>
      <c r="R8" s="4"/>
    </row>
    <row r="9" spans="1:18" s="6" customFormat="1" ht="30" x14ac:dyDescent="0.2">
      <c r="A9" s="57" t="s">
        <v>33</v>
      </c>
      <c r="B9" s="76">
        <v>7.7108579999999996E-2</v>
      </c>
      <c r="C9" s="77">
        <v>0</v>
      </c>
      <c r="D9" s="78">
        <v>7.7108579999999996E-2</v>
      </c>
      <c r="E9" s="79">
        <v>4697.9494822899997</v>
      </c>
      <c r="F9" s="79">
        <v>0</v>
      </c>
      <c r="G9" s="75">
        <v>4697.9494822899997</v>
      </c>
      <c r="H9" s="58" t="s">
        <v>4</v>
      </c>
      <c r="I9" s="59" t="s">
        <v>4</v>
      </c>
      <c r="J9" s="60" t="s">
        <v>4</v>
      </c>
      <c r="K9" s="4"/>
      <c r="L9" s="4"/>
      <c r="M9" s="4"/>
    </row>
    <row r="10" spans="1:18" s="6" customFormat="1" x14ac:dyDescent="0.2">
      <c r="A10" s="25" t="s">
        <v>1</v>
      </c>
      <c r="B10" s="73">
        <v>28069.499633989999</v>
      </c>
      <c r="C10" s="74">
        <v>66.569263190000001</v>
      </c>
      <c r="D10" s="75">
        <v>28136.068897179997</v>
      </c>
      <c r="E10" s="74">
        <v>23586.122512370002</v>
      </c>
      <c r="F10" s="74">
        <v>6.1165528799999995</v>
      </c>
      <c r="G10" s="75">
        <v>23592.239065250003</v>
      </c>
      <c r="H10" s="26">
        <v>84.027584459713793</v>
      </c>
      <c r="I10" s="27" t="s">
        <v>4</v>
      </c>
      <c r="J10" s="30">
        <v>83.850516401083269</v>
      </c>
      <c r="K10" s="4"/>
      <c r="L10" s="4"/>
      <c r="M10" s="4"/>
      <c r="O10" s="9"/>
      <c r="P10" s="9"/>
    </row>
    <row r="11" spans="1:18" s="6" customFormat="1" ht="23.25" customHeight="1" x14ac:dyDescent="0.2">
      <c r="A11" s="98" t="s">
        <v>39</v>
      </c>
      <c r="B11" s="74">
        <v>76531.144156290015</v>
      </c>
      <c r="C11" s="74">
        <v>-5224.5128988699998</v>
      </c>
      <c r="D11" s="75">
        <v>71306.631257420013</v>
      </c>
      <c r="E11" s="74">
        <v>98624.030618119999</v>
      </c>
      <c r="F11" s="74">
        <v>93.40559159</v>
      </c>
      <c r="G11" s="75">
        <v>98717.436209709995</v>
      </c>
      <c r="H11" s="26">
        <v>128.8678376697367</v>
      </c>
      <c r="I11" s="31" t="s">
        <v>4</v>
      </c>
      <c r="J11" s="30">
        <v>138.44075153871145</v>
      </c>
      <c r="K11" s="4"/>
      <c r="L11" s="4"/>
      <c r="M11" s="4"/>
    </row>
    <row r="12" spans="1:18" s="6" customFormat="1" ht="30" x14ac:dyDescent="0.2">
      <c r="A12" s="64" t="s">
        <v>36</v>
      </c>
      <c r="B12" s="74">
        <v>47751.665815410001</v>
      </c>
      <c r="C12" s="74">
        <v>102.33632971999999</v>
      </c>
      <c r="D12" s="75">
        <v>47854.002145129998</v>
      </c>
      <c r="E12" s="74">
        <v>58076.882269379996</v>
      </c>
      <c r="F12" s="74">
        <v>93.40559159</v>
      </c>
      <c r="G12" s="75">
        <v>58170.287860969998</v>
      </c>
      <c r="H12" s="26">
        <v>121.6227356211685</v>
      </c>
      <c r="I12" s="31" t="s">
        <v>4</v>
      </c>
      <c r="J12" s="30">
        <v>121.55783268566151</v>
      </c>
      <c r="K12" s="4"/>
      <c r="L12" s="4"/>
      <c r="M12" s="4"/>
    </row>
    <row r="13" spans="1:18" s="6" customFormat="1" x14ac:dyDescent="0.2">
      <c r="A13" s="64" t="s">
        <v>23</v>
      </c>
      <c r="B13" s="74">
        <v>-25073.5857368</v>
      </c>
      <c r="C13" s="74">
        <v>-5747.9279999999999</v>
      </c>
      <c r="D13" s="75">
        <v>-30821.5137368</v>
      </c>
      <c r="E13" s="74">
        <v>-33470.988670910003</v>
      </c>
      <c r="F13" s="74">
        <v>0</v>
      </c>
      <c r="G13" s="75">
        <v>-33470.988670910003</v>
      </c>
      <c r="H13" s="26">
        <v>133.49103324214735</v>
      </c>
      <c r="I13" s="31" t="s">
        <v>4</v>
      </c>
      <c r="J13" s="30">
        <v>108.59618692558442</v>
      </c>
      <c r="K13" s="4"/>
      <c r="L13" s="4"/>
      <c r="M13" s="4"/>
    </row>
    <row r="14" spans="1:18" s="6" customFormat="1" ht="30" x14ac:dyDescent="0.2">
      <c r="A14" s="64" t="s">
        <v>37</v>
      </c>
      <c r="B14" s="74">
        <v>53853.209286930003</v>
      </c>
      <c r="C14" s="74">
        <v>0</v>
      </c>
      <c r="D14" s="75">
        <v>53853.209286930003</v>
      </c>
      <c r="E14" s="74">
        <v>74018.152589649995</v>
      </c>
      <c r="F14" s="74">
        <v>0</v>
      </c>
      <c r="G14" s="75">
        <v>74018.152589649995</v>
      </c>
      <c r="H14" s="26">
        <v>137.4442741105384</v>
      </c>
      <c r="I14" s="31" t="s">
        <v>4</v>
      </c>
      <c r="J14" s="30">
        <v>137.4442741105384</v>
      </c>
      <c r="K14" s="4"/>
      <c r="L14" s="4"/>
      <c r="M14" s="4"/>
    </row>
    <row r="15" spans="1:18" s="6" customFormat="1" ht="30" x14ac:dyDescent="0.2">
      <c r="A15" s="25" t="s">
        <v>40</v>
      </c>
      <c r="B15" s="73">
        <v>13774.899846799997</v>
      </c>
      <c r="C15" s="74">
        <v>1343.4416690700002</v>
      </c>
      <c r="D15" s="75">
        <v>15118.341515869997</v>
      </c>
      <c r="E15" s="74">
        <v>21012.532214070001</v>
      </c>
      <c r="F15" s="74">
        <v>0</v>
      </c>
      <c r="G15" s="75">
        <v>21012.532214070001</v>
      </c>
      <c r="H15" s="32">
        <v>152.54217778542582</v>
      </c>
      <c r="I15" s="31" t="s">
        <v>4</v>
      </c>
      <c r="J15" s="30">
        <v>138.98701912516503</v>
      </c>
      <c r="K15" s="4"/>
      <c r="L15" s="4"/>
      <c r="M15" s="4"/>
    </row>
    <row r="16" spans="1:18" s="6" customFormat="1" ht="45" x14ac:dyDescent="0.2">
      <c r="A16" s="25" t="s">
        <v>28</v>
      </c>
      <c r="B16" s="73">
        <v>1492.4218474099996</v>
      </c>
      <c r="C16" s="74">
        <v>6457.5163891000002</v>
      </c>
      <c r="D16" s="75">
        <v>7949.93823651</v>
      </c>
      <c r="E16" s="74">
        <v>12910.80188311</v>
      </c>
      <c r="F16" s="74">
        <v>0</v>
      </c>
      <c r="G16" s="75">
        <v>12910.80188311</v>
      </c>
      <c r="H16" s="32">
        <v>865.09065151490847</v>
      </c>
      <c r="I16" s="31" t="s">
        <v>4</v>
      </c>
      <c r="J16" s="30">
        <v>162.40128538127868</v>
      </c>
      <c r="K16" s="4"/>
      <c r="L16" s="4"/>
      <c r="M16" s="4"/>
    </row>
    <row r="17" spans="1:15" s="6" customFormat="1" ht="30" x14ac:dyDescent="0.2">
      <c r="A17" s="98" t="s">
        <v>32</v>
      </c>
      <c r="B17" s="73">
        <v>8748.6030542100016</v>
      </c>
      <c r="C17" s="74">
        <v>0</v>
      </c>
      <c r="D17" s="75">
        <v>8748.6030542100016</v>
      </c>
      <c r="E17" s="74">
        <v>13855.554205729999</v>
      </c>
      <c r="F17" s="74">
        <v>0</v>
      </c>
      <c r="G17" s="75">
        <v>13855.554205729999</v>
      </c>
      <c r="H17" s="32">
        <v>158.37447555769981</v>
      </c>
      <c r="I17" s="31" t="s">
        <v>4</v>
      </c>
      <c r="J17" s="30">
        <v>158.37447555769981</v>
      </c>
      <c r="K17" s="4"/>
      <c r="L17" s="4"/>
      <c r="M17" s="4"/>
    </row>
    <row r="18" spans="1:15" s="6" customFormat="1" x14ac:dyDescent="0.2">
      <c r="A18" s="25" t="s">
        <v>41</v>
      </c>
      <c r="B18" s="73">
        <v>5666.9246907799998</v>
      </c>
      <c r="C18" s="74">
        <v>772.75328133000005</v>
      </c>
      <c r="D18" s="75">
        <v>6439.6779721100002</v>
      </c>
      <c r="E18" s="74">
        <v>19381.131545550001</v>
      </c>
      <c r="F18" s="74">
        <v>0</v>
      </c>
      <c r="G18" s="75">
        <v>19381.131545550001</v>
      </c>
      <c r="H18" s="32">
        <v>342.00439573659429</v>
      </c>
      <c r="I18" s="31" t="s">
        <v>4</v>
      </c>
      <c r="J18" s="30">
        <v>300.96429711996382</v>
      </c>
      <c r="K18" s="4"/>
      <c r="L18" s="4"/>
      <c r="M18" s="4"/>
    </row>
    <row r="19" spans="1:15" s="6" customFormat="1" x14ac:dyDescent="0.2">
      <c r="A19" s="57" t="s">
        <v>35</v>
      </c>
      <c r="B19" s="76" t="s">
        <v>4</v>
      </c>
      <c r="C19" s="77" t="s">
        <v>4</v>
      </c>
      <c r="D19" s="78" t="s">
        <v>4</v>
      </c>
      <c r="E19" s="79">
        <v>11542.69924478</v>
      </c>
      <c r="F19" s="79">
        <v>0</v>
      </c>
      <c r="G19" s="75">
        <v>11542.69924478</v>
      </c>
      <c r="H19" s="63" t="s">
        <v>4</v>
      </c>
      <c r="I19" s="61" t="s">
        <v>4</v>
      </c>
      <c r="J19" s="62" t="s">
        <v>4</v>
      </c>
      <c r="K19" s="4"/>
      <c r="L19" s="4"/>
      <c r="M19" s="4"/>
    </row>
    <row r="20" spans="1:15" s="6" customFormat="1" ht="75" x14ac:dyDescent="0.2">
      <c r="A20" s="25" t="s">
        <v>38</v>
      </c>
      <c r="B20" s="73">
        <v>164.40179890000002</v>
      </c>
      <c r="C20" s="74">
        <v>0</v>
      </c>
      <c r="D20" s="75">
        <v>164.40179890000002</v>
      </c>
      <c r="E20" s="74">
        <v>8983.3938685400008</v>
      </c>
      <c r="F20" s="74">
        <v>0</v>
      </c>
      <c r="G20" s="75">
        <v>8983.3938685400008</v>
      </c>
      <c r="H20" s="33" t="s">
        <v>4</v>
      </c>
      <c r="I20" s="31" t="s">
        <v>4</v>
      </c>
      <c r="J20" s="49" t="s">
        <v>4</v>
      </c>
      <c r="K20" s="4"/>
      <c r="L20" s="4"/>
      <c r="M20" s="4"/>
    </row>
    <row r="21" spans="1:15" s="6" customFormat="1" ht="60" x14ac:dyDescent="0.2">
      <c r="A21" s="25" t="s">
        <v>25</v>
      </c>
      <c r="B21" s="73">
        <v>22807.3344</v>
      </c>
      <c r="C21" s="74">
        <v>0</v>
      </c>
      <c r="D21" s="75">
        <v>22807.3344</v>
      </c>
      <c r="E21" s="74">
        <v>32125</v>
      </c>
      <c r="F21" s="74">
        <v>0</v>
      </c>
      <c r="G21" s="75">
        <v>32125</v>
      </c>
      <c r="H21" s="32">
        <v>140.85381235958903</v>
      </c>
      <c r="I21" s="31" t="s">
        <v>4</v>
      </c>
      <c r="J21" s="30">
        <v>140.85381235958903</v>
      </c>
      <c r="K21" s="4"/>
      <c r="L21" s="4"/>
      <c r="M21" s="4"/>
    </row>
    <row r="22" spans="1:15" s="6" customFormat="1" ht="30" x14ac:dyDescent="0.2">
      <c r="A22" s="25" t="s">
        <v>12</v>
      </c>
      <c r="B22" s="80" t="s">
        <v>4</v>
      </c>
      <c r="C22" s="74">
        <v>11007.75948155</v>
      </c>
      <c r="D22" s="75">
        <v>11007.75948155</v>
      </c>
      <c r="E22" s="81" t="s">
        <v>4</v>
      </c>
      <c r="F22" s="74">
        <v>12440.276332900001</v>
      </c>
      <c r="G22" s="75">
        <v>12440.276332900001</v>
      </c>
      <c r="H22" s="33" t="s">
        <v>4</v>
      </c>
      <c r="I22" s="29">
        <v>113.01370050600241</v>
      </c>
      <c r="J22" s="30">
        <v>113.01370050600241</v>
      </c>
      <c r="K22" s="4"/>
      <c r="L22" s="4"/>
      <c r="M22" s="4"/>
    </row>
    <row r="23" spans="1:15" s="6" customFormat="1" ht="18" x14ac:dyDescent="0.25">
      <c r="A23" s="34" t="s">
        <v>13</v>
      </c>
      <c r="B23" s="35">
        <v>205735.28941927</v>
      </c>
      <c r="C23" s="35">
        <v>24843.434191970002</v>
      </c>
      <c r="D23" s="36">
        <v>230578.72361124001</v>
      </c>
      <c r="E23" s="35">
        <v>275546.42411173997</v>
      </c>
      <c r="F23" s="35">
        <v>13812.827315919998</v>
      </c>
      <c r="G23" s="36">
        <v>289359.25142765994</v>
      </c>
      <c r="H23" s="37">
        <v>133.93250369906212</v>
      </c>
      <c r="I23" s="35">
        <v>55.599508542923736</v>
      </c>
      <c r="J23" s="36">
        <v>125.49260699158218</v>
      </c>
      <c r="K23" s="4"/>
      <c r="L23" s="4"/>
      <c r="M23" s="4"/>
    </row>
    <row r="24" spans="1:15" s="7" customFormat="1" ht="30.75" x14ac:dyDescent="0.25">
      <c r="A24" s="38" t="s">
        <v>20</v>
      </c>
      <c r="B24" s="82">
        <v>8970.8334214299975</v>
      </c>
      <c r="C24" s="39">
        <v>895.43962911000006</v>
      </c>
      <c r="D24" s="40">
        <v>9866.2730505399977</v>
      </c>
      <c r="E24" s="41">
        <v>8490.8945672200061</v>
      </c>
      <c r="F24" s="39">
        <v>733.01653655000007</v>
      </c>
      <c r="G24" s="40">
        <v>9223.9111037700059</v>
      </c>
      <c r="H24" s="42">
        <v>94.650008180249017</v>
      </c>
      <c r="I24" s="43">
        <v>81.861078370918605</v>
      </c>
      <c r="J24" s="44">
        <v>93.489315129639209</v>
      </c>
      <c r="K24" s="4"/>
      <c r="L24" s="4"/>
      <c r="M24" s="4"/>
    </row>
    <row r="25" spans="1:15" s="5" customFormat="1" x14ac:dyDescent="0.2">
      <c r="A25" s="45" t="s">
        <v>22</v>
      </c>
      <c r="B25" s="83">
        <v>24909.018275599999</v>
      </c>
      <c r="C25" s="84">
        <v>0</v>
      </c>
      <c r="D25" s="40">
        <v>24909.018275599999</v>
      </c>
      <c r="E25" s="85">
        <v>48856.609473769997</v>
      </c>
      <c r="F25" s="84">
        <v>0</v>
      </c>
      <c r="G25" s="40">
        <v>48856.609473769997</v>
      </c>
      <c r="H25" s="42">
        <v>196.14024500366688</v>
      </c>
      <c r="I25" s="46" t="s">
        <v>4</v>
      </c>
      <c r="J25" s="47">
        <v>196.14024500366688</v>
      </c>
      <c r="K25" s="15"/>
      <c r="L25" s="15"/>
      <c r="M25" s="3"/>
      <c r="N25" s="4"/>
      <c r="O25" s="4"/>
    </row>
    <row r="26" spans="1:15" s="6" customFormat="1" x14ac:dyDescent="0.2">
      <c r="A26" s="38" t="s">
        <v>19</v>
      </c>
      <c r="B26" s="82">
        <v>9148.7940381399985</v>
      </c>
      <c r="C26" s="39">
        <v>504.28302872</v>
      </c>
      <c r="D26" s="40">
        <v>9653.077066859998</v>
      </c>
      <c r="E26" s="41">
        <v>23367.899142210001</v>
      </c>
      <c r="F26" s="39">
        <v>1076.0788973600002</v>
      </c>
      <c r="G26" s="40">
        <v>24443.97803957</v>
      </c>
      <c r="H26" s="42">
        <v>255.42054007110241</v>
      </c>
      <c r="I26" s="43">
        <v>213.38788657856779</v>
      </c>
      <c r="J26" s="40">
        <v>253.22472689551688</v>
      </c>
      <c r="K26" s="15"/>
      <c r="L26" s="15"/>
      <c r="M26" s="3"/>
      <c r="N26" s="8"/>
      <c r="O26" s="9"/>
    </row>
    <row r="27" spans="1:15" s="11" customFormat="1" ht="30" x14ac:dyDescent="0.2">
      <c r="A27" s="48" t="s">
        <v>6</v>
      </c>
      <c r="B27" s="82">
        <v>18675.79136273</v>
      </c>
      <c r="C27" s="39">
        <v>1810.65541594</v>
      </c>
      <c r="D27" s="40">
        <v>20486.446778670001</v>
      </c>
      <c r="E27" s="41">
        <v>21461.754386979999</v>
      </c>
      <c r="F27" s="39">
        <v>3559.5831590500002</v>
      </c>
      <c r="G27" s="40">
        <v>25021.337546030001</v>
      </c>
      <c r="H27" s="42">
        <v>114.91750989363565</v>
      </c>
      <c r="I27" s="43">
        <v>196.59086581098845</v>
      </c>
      <c r="J27" s="44">
        <v>122.13605324707464</v>
      </c>
      <c r="K27" s="15"/>
      <c r="L27" s="15"/>
      <c r="M27" s="3"/>
      <c r="N27" s="8"/>
      <c r="O27" s="10"/>
    </row>
    <row r="28" spans="1:15" x14ac:dyDescent="0.2">
      <c r="A28" s="38" t="s">
        <v>26</v>
      </c>
      <c r="B28" s="82">
        <v>10809.176133270001</v>
      </c>
      <c r="C28" s="39">
        <v>6394.4110829399997</v>
      </c>
      <c r="D28" s="40">
        <v>17203.587216209999</v>
      </c>
      <c r="E28" s="41">
        <v>14172.437284219997</v>
      </c>
      <c r="F28" s="39">
        <v>1239.9135822699998</v>
      </c>
      <c r="G28" s="40">
        <v>15412.350866489996</v>
      </c>
      <c r="H28" s="41">
        <v>131.11487045342963</v>
      </c>
      <c r="I28" s="39">
        <v>19.390582904155682</v>
      </c>
      <c r="J28" s="40">
        <v>89.58800669181241</v>
      </c>
      <c r="K28" s="15"/>
      <c r="L28" s="15"/>
      <c r="M28" s="3"/>
      <c r="N28" s="8"/>
    </row>
    <row r="29" spans="1:15" ht="30" x14ac:dyDescent="0.2">
      <c r="A29" s="38" t="s">
        <v>30</v>
      </c>
      <c r="B29" s="82">
        <v>671.69178509000005</v>
      </c>
      <c r="C29" s="39">
        <v>450.56742510999999</v>
      </c>
      <c r="D29" s="40">
        <v>1122.2592102000001</v>
      </c>
      <c r="E29" s="41">
        <v>1063.27668696</v>
      </c>
      <c r="F29" s="39">
        <v>482.74297889999997</v>
      </c>
      <c r="G29" s="40">
        <v>1546.01966586</v>
      </c>
      <c r="H29" s="33">
        <v>158.29830147729609</v>
      </c>
      <c r="I29" s="31">
        <v>107.1411185089878</v>
      </c>
      <c r="J29" s="49">
        <v>137.75958814225109</v>
      </c>
      <c r="K29" s="15"/>
      <c r="L29" s="15"/>
      <c r="M29" s="3"/>
      <c r="N29" s="8"/>
    </row>
    <row r="30" spans="1:15" s="14" customFormat="1" x14ac:dyDescent="0.2">
      <c r="A30" s="38" t="s">
        <v>15</v>
      </c>
      <c r="B30" s="82">
        <v>20.92390129</v>
      </c>
      <c r="C30" s="39">
        <v>36.80619265</v>
      </c>
      <c r="D30" s="40">
        <v>57.730093940000003</v>
      </c>
      <c r="E30" s="41">
        <v>0</v>
      </c>
      <c r="F30" s="39">
        <v>1.4224952799999999</v>
      </c>
      <c r="G30" s="40">
        <v>1.4224952799999999</v>
      </c>
      <c r="H30" s="41" t="s">
        <v>4</v>
      </c>
      <c r="I30" s="31" t="s">
        <v>4</v>
      </c>
      <c r="J30" s="40" t="s">
        <v>4</v>
      </c>
      <c r="K30" s="15"/>
      <c r="L30" s="15"/>
      <c r="M30" s="12"/>
      <c r="N30" s="13"/>
    </row>
    <row r="31" spans="1:15" s="6" customFormat="1" ht="31.5" customHeight="1" x14ac:dyDescent="0.2">
      <c r="A31" s="38" t="s">
        <v>24</v>
      </c>
      <c r="B31" s="82">
        <v>3473.09316889</v>
      </c>
      <c r="C31" s="39">
        <v>729.32765457000005</v>
      </c>
      <c r="D31" s="40">
        <v>4202.4208234600001</v>
      </c>
      <c r="E31" s="41">
        <v>2980.3210206400004</v>
      </c>
      <c r="F31" s="39">
        <v>728.21818211000016</v>
      </c>
      <c r="G31" s="40">
        <v>3708.5392027500006</v>
      </c>
      <c r="H31" s="41">
        <v>85.811721013879691</v>
      </c>
      <c r="I31" s="39">
        <v>99.847877363068861</v>
      </c>
      <c r="J31" s="40">
        <v>88.247687667239163</v>
      </c>
      <c r="K31" s="15"/>
      <c r="L31" s="15"/>
      <c r="M31" s="4"/>
      <c r="N31" s="8"/>
    </row>
    <row r="32" spans="1:15" s="6" customFormat="1" x14ac:dyDescent="0.2">
      <c r="A32" s="50" t="s">
        <v>17</v>
      </c>
      <c r="B32" s="82">
        <v>2423.8386114699997</v>
      </c>
      <c r="C32" s="39">
        <v>94.209801739999989</v>
      </c>
      <c r="D32" s="40">
        <v>2518.0484132099996</v>
      </c>
      <c r="E32" s="41">
        <v>3316.9368092000004</v>
      </c>
      <c r="F32" s="39">
        <v>136.74081769999998</v>
      </c>
      <c r="G32" s="40">
        <v>3453.6776269000002</v>
      </c>
      <c r="H32" s="41">
        <v>136.84643826959908</v>
      </c>
      <c r="I32" s="39">
        <v>145.14500102375442</v>
      </c>
      <c r="J32" s="40">
        <v>137.15691917524586</v>
      </c>
      <c r="K32" s="15"/>
      <c r="L32" s="15"/>
      <c r="M32" s="4"/>
      <c r="N32" s="8"/>
    </row>
    <row r="33" spans="1:14" s="6" customFormat="1" x14ac:dyDescent="0.2">
      <c r="A33" s="38" t="s">
        <v>14</v>
      </c>
      <c r="B33" s="82">
        <v>11352.494029830001</v>
      </c>
      <c r="C33" s="39">
        <v>5373.2093306800007</v>
      </c>
      <c r="D33" s="40">
        <v>16725.70336051</v>
      </c>
      <c r="E33" s="41">
        <v>10791.784125829998</v>
      </c>
      <c r="F33" s="39">
        <v>5603.0928585399988</v>
      </c>
      <c r="G33" s="40">
        <v>16394.876984369996</v>
      </c>
      <c r="H33" s="41">
        <v>95.060909941668569</v>
      </c>
      <c r="I33" s="39">
        <v>104.27832815943736</v>
      </c>
      <c r="J33" s="40">
        <v>98.022048047790335</v>
      </c>
      <c r="K33" s="15"/>
      <c r="L33" s="15"/>
      <c r="M33" s="4"/>
      <c r="N33" s="8"/>
    </row>
    <row r="34" spans="1:14" s="6" customFormat="1" ht="30" x14ac:dyDescent="0.2">
      <c r="A34" s="38" t="s">
        <v>21</v>
      </c>
      <c r="B34" s="82">
        <v>48153.924077169999</v>
      </c>
      <c r="C34" s="39">
        <v>2686.9640801300002</v>
      </c>
      <c r="D34" s="40">
        <v>50840.888157299996</v>
      </c>
      <c r="E34" s="41">
        <v>50413.641707640003</v>
      </c>
      <c r="F34" s="39">
        <v>114.96057222000002</v>
      </c>
      <c r="G34" s="40">
        <v>50528.602279860002</v>
      </c>
      <c r="H34" s="41">
        <v>104.69269675062959</v>
      </c>
      <c r="I34" s="39">
        <v>4.2784558628873821</v>
      </c>
      <c r="J34" s="40">
        <v>99.385758414617399</v>
      </c>
      <c r="K34" s="15"/>
      <c r="L34" s="15"/>
      <c r="M34" s="4"/>
      <c r="N34" s="8"/>
    </row>
    <row r="35" spans="1:14" s="6" customFormat="1" x14ac:dyDescent="0.2">
      <c r="A35" s="51" t="s">
        <v>18</v>
      </c>
      <c r="B35" s="83">
        <v>67125.710614359996</v>
      </c>
      <c r="C35" s="84">
        <v>5867.5605503799998</v>
      </c>
      <c r="D35" s="40">
        <v>72993.271164739999</v>
      </c>
      <c r="E35" s="85">
        <v>90630.868907069991</v>
      </c>
      <c r="F35" s="84">
        <v>137.05723594</v>
      </c>
      <c r="G35" s="40">
        <v>90767.926143009987</v>
      </c>
      <c r="H35" s="41">
        <v>135.0166248931771</v>
      </c>
      <c r="I35" s="39" t="s">
        <v>4</v>
      </c>
      <c r="J35" s="40">
        <v>124.35108701753346</v>
      </c>
      <c r="K35" s="15"/>
      <c r="L35" s="15"/>
      <c r="M35" s="4"/>
      <c r="N35" s="8"/>
    </row>
    <row r="36" spans="1:14" s="6" customFormat="1" ht="18" x14ac:dyDescent="0.25">
      <c r="A36" s="34" t="s">
        <v>3</v>
      </c>
      <c r="B36" s="35">
        <v>-554.19981561999998</v>
      </c>
      <c r="C36" s="35">
        <v>1826.7787127400002</v>
      </c>
      <c r="D36" s="35">
        <v>1272.5788971200002</v>
      </c>
      <c r="E36" s="37">
        <v>-1166.8880153999999</v>
      </c>
      <c r="F36" s="35">
        <v>1998.8658356599999</v>
      </c>
      <c r="G36" s="36">
        <v>831.97782026000004</v>
      </c>
      <c r="H36" s="52" t="s">
        <v>4</v>
      </c>
      <c r="I36" s="35" t="s">
        <v>4</v>
      </c>
      <c r="J36" s="53" t="s">
        <v>4</v>
      </c>
      <c r="K36" s="15"/>
      <c r="L36" s="15"/>
      <c r="M36" s="4"/>
      <c r="N36" s="8"/>
    </row>
    <row r="37" spans="1:14" s="6" customFormat="1" x14ac:dyDescent="0.2">
      <c r="A37" s="69" t="s">
        <v>7</v>
      </c>
      <c r="B37" s="82">
        <v>44.660794380000006</v>
      </c>
      <c r="C37" s="39">
        <v>2117.8020474300001</v>
      </c>
      <c r="D37" s="40">
        <v>2162.4628418100001</v>
      </c>
      <c r="E37" s="41">
        <v>1089.3358354100001</v>
      </c>
      <c r="F37" s="39">
        <v>2252.3252276499998</v>
      </c>
      <c r="G37" s="40">
        <v>3341.6610630599998</v>
      </c>
      <c r="H37" s="55" t="s">
        <v>4</v>
      </c>
      <c r="I37" s="39" t="s">
        <v>4</v>
      </c>
      <c r="J37" s="56" t="s">
        <v>4</v>
      </c>
      <c r="K37" s="15"/>
      <c r="L37" s="15"/>
      <c r="M37" s="4"/>
      <c r="N37" s="8"/>
    </row>
    <row r="38" spans="1:14" s="6" customFormat="1" x14ac:dyDescent="0.2">
      <c r="A38" s="54" t="s">
        <v>8</v>
      </c>
      <c r="B38" s="82">
        <v>-598.86060999999995</v>
      </c>
      <c r="C38" s="39">
        <v>-291.02333469000001</v>
      </c>
      <c r="D38" s="40">
        <v>-889.88394468999991</v>
      </c>
      <c r="E38" s="41">
        <v>-2256.2238508099999</v>
      </c>
      <c r="F38" s="39">
        <v>-253.45939198999994</v>
      </c>
      <c r="G38" s="40">
        <v>-2509.6832427999998</v>
      </c>
      <c r="H38" s="55" t="s">
        <v>4</v>
      </c>
      <c r="I38" s="39" t="s">
        <v>4</v>
      </c>
      <c r="J38" s="56" t="s">
        <v>4</v>
      </c>
      <c r="K38" s="4"/>
      <c r="L38" s="4"/>
      <c r="M38" s="4"/>
      <c r="N38" s="8"/>
    </row>
    <row r="39" spans="1:14" s="6" customFormat="1" ht="16.5" customHeight="1" thickBot="1" x14ac:dyDescent="0.25">
      <c r="A39" s="65" t="s">
        <v>42</v>
      </c>
      <c r="B39" s="86">
        <v>28007.532762710005</v>
      </c>
      <c r="C39" s="66">
        <v>4780.1681057100031</v>
      </c>
      <c r="D39" s="70">
        <v>32787.700868420012</v>
      </c>
      <c r="E39" s="67">
        <v>695.25605990002441</v>
      </c>
      <c r="F39" s="66">
        <v>1572.475085699999</v>
      </c>
      <c r="G39" s="66">
        <v>2267.7311456000234</v>
      </c>
      <c r="H39" s="67" t="s">
        <v>4</v>
      </c>
      <c r="I39" s="66" t="s">
        <v>4</v>
      </c>
      <c r="J39" s="68" t="s">
        <v>4</v>
      </c>
      <c r="K39" s="4"/>
      <c r="L39" s="4"/>
      <c r="M39" s="4"/>
      <c r="N39" s="4"/>
    </row>
    <row r="40" spans="1:14" s="6" customFormat="1" x14ac:dyDescent="0.2">
      <c r="A40" s="1"/>
      <c r="B40" s="2"/>
      <c r="C40" s="2"/>
      <c r="D40" s="2"/>
      <c r="E40" s="2"/>
      <c r="F40" s="2"/>
      <c r="G40" s="2"/>
      <c r="H40" s="1"/>
      <c r="I40" s="1"/>
      <c r="J40" s="1"/>
      <c r="K40" s="4"/>
      <c r="L40" s="4"/>
      <c r="M40" s="4"/>
      <c r="N40" s="4"/>
    </row>
    <row r="41" spans="1:14" ht="38.25" customHeight="1" x14ac:dyDescent="0.2">
      <c r="K41" s="4"/>
      <c r="L41" s="4"/>
      <c r="M41" s="4"/>
      <c r="N41" s="4"/>
    </row>
  </sheetData>
  <mergeCells count="8">
    <mergeCell ref="A1:A2"/>
    <mergeCell ref="B1:J1"/>
    <mergeCell ref="B2:J2"/>
    <mergeCell ref="A3:J3"/>
    <mergeCell ref="A4:A5"/>
    <mergeCell ref="B4:D4"/>
    <mergeCell ref="E4:G4"/>
    <mergeCell ref="H4:J4"/>
  </mergeCells>
  <hyperlinks>
    <hyperlink ref="A1" location="Зміст!A1" display="до Змісту"/>
    <hyperlink ref="B2" r:id="rId1"/>
  </hyperlinks>
  <printOptions horizontalCentered="1" verticalCentered="1"/>
  <pageMargins left="0.74803149606299213" right="0.27559055118110237" top="0.31496062992125984" bottom="0.47244094488188981" header="0" footer="0"/>
  <pageSetup paperSize="9" scale="52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8</vt:i4>
      </vt:variant>
    </vt:vector>
  </HeadingPairs>
  <TitlesOfParts>
    <vt:vector size="16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Зміст!Область_друку</vt:lpstr>
      <vt:lpstr>'І квартал'!Область_друку</vt:lpstr>
      <vt:lpstr>'І півріччя'!Область_друку</vt:lpstr>
      <vt:lpstr>квітень!Область_друку</vt:lpstr>
      <vt:lpstr>липень!Область_друку</vt:lpstr>
      <vt:lpstr>лютий!Область_друку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fayev</cp:lastModifiedBy>
  <cp:lastPrinted>2015-07-27T13:12:42Z</cp:lastPrinted>
  <dcterms:created xsi:type="dcterms:W3CDTF">2007-07-06T09:10:38Z</dcterms:created>
  <dcterms:modified xsi:type="dcterms:W3CDTF">2015-08-27T09:20:41Z</dcterms:modified>
</cp:coreProperties>
</file>